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3600" windowWidth="27795" windowHeight="9105"/>
  </bookViews>
  <sheets>
    <sheet name="Протокол 5" sheetId="5" r:id="rId1"/>
    <sheet name="Лист1" sheetId="6" state="hidden" r:id="rId2"/>
  </sheets>
  <definedNames>
    <definedName name="_xlnm.Print_Titles" localSheetId="0">'Протокол 5'!$2:$4</definedName>
    <definedName name="_xlnm.Print_Area" localSheetId="0">'Протокол 5'!$A$1:$Q$58</definedName>
  </definedNames>
  <calcPr calcId="145621"/>
</workbook>
</file>

<file path=xl/calcChain.xml><?xml version="1.0" encoding="utf-8"?>
<calcChain xmlns="http://schemas.openxmlformats.org/spreadsheetml/2006/main">
  <c r="E50" i="5" l="1"/>
  <c r="F50" i="5"/>
  <c r="L50" i="5" l="1"/>
  <c r="I50" i="5"/>
  <c r="K50" i="5"/>
  <c r="J50" i="5"/>
  <c r="M50" i="5"/>
  <c r="F52" i="5" l="1"/>
  <c r="F48" i="5"/>
  <c r="M48" i="5" s="1"/>
  <c r="E48" i="5"/>
  <c r="I48" i="5" s="1"/>
  <c r="L48" i="5" l="1"/>
  <c r="K48" i="5"/>
  <c r="J48" i="5"/>
  <c r="F49" i="5"/>
  <c r="F47" i="5"/>
  <c r="F46" i="5"/>
  <c r="F40" i="5"/>
  <c r="F39" i="5"/>
  <c r="F37" i="5"/>
  <c r="F36" i="5"/>
  <c r="F35" i="5"/>
  <c r="F31" i="5"/>
  <c r="F14" i="5"/>
  <c r="F11" i="5" l="1"/>
  <c r="F10" i="5"/>
  <c r="M10" i="5" l="1"/>
  <c r="K10" i="5"/>
  <c r="J10" i="5"/>
  <c r="E10" i="5"/>
  <c r="I10" i="5" s="1"/>
  <c r="M39" i="5"/>
  <c r="K39" i="5"/>
  <c r="J39" i="5"/>
  <c r="E39" i="5"/>
  <c r="L39" i="5" s="1"/>
  <c r="M29" i="5"/>
  <c r="K29" i="5"/>
  <c r="J29" i="5"/>
  <c r="E29" i="5"/>
  <c r="L29" i="5" s="1"/>
  <c r="I39" i="5" l="1"/>
  <c r="L10" i="5"/>
  <c r="I29" i="5"/>
  <c r="M37" i="5"/>
  <c r="K37" i="5"/>
  <c r="J37" i="5"/>
  <c r="E37" i="5"/>
  <c r="I37" i="5" s="1"/>
  <c r="E35" i="5"/>
  <c r="I35" i="5" s="1"/>
  <c r="J35" i="5"/>
  <c r="K35" i="5"/>
  <c r="L35" i="5"/>
  <c r="M35" i="5"/>
  <c r="E36" i="5"/>
  <c r="I36" i="5" s="1"/>
  <c r="J36" i="5"/>
  <c r="K36" i="5"/>
  <c r="M36" i="5"/>
  <c r="M47" i="5"/>
  <c r="K47" i="5"/>
  <c r="J47" i="5"/>
  <c r="E47" i="5"/>
  <c r="L47" i="5" s="1"/>
  <c r="L36" i="5" l="1"/>
  <c r="L37" i="5"/>
  <c r="I47" i="5"/>
  <c r="M14" i="5"/>
  <c r="K14" i="5"/>
  <c r="J14" i="5"/>
  <c r="E14" i="5"/>
  <c r="I14" i="5" s="1"/>
  <c r="J46" i="5"/>
  <c r="K46" i="5"/>
  <c r="M46" i="5"/>
  <c r="E46" i="5"/>
  <c r="I46" i="5" s="1"/>
  <c r="L46" i="5" l="1"/>
  <c r="L14" i="5"/>
  <c r="M49" i="5" l="1"/>
  <c r="J49" i="5"/>
  <c r="K49" i="5"/>
  <c r="E49" i="5"/>
  <c r="L49" i="5" s="1"/>
  <c r="I49" i="5" l="1"/>
  <c r="J40" i="5"/>
  <c r="K40" i="5"/>
  <c r="M40" i="5"/>
  <c r="J41" i="5"/>
  <c r="K41" i="5"/>
  <c r="M41" i="5"/>
  <c r="J42" i="5"/>
  <c r="K42" i="5"/>
  <c r="M42" i="5"/>
  <c r="J43" i="5"/>
  <c r="K43" i="5"/>
  <c r="M43" i="5"/>
  <c r="J44" i="5"/>
  <c r="K44" i="5"/>
  <c r="M44" i="5"/>
  <c r="E40" i="5"/>
  <c r="I40" i="5" s="1"/>
  <c r="E41" i="5"/>
  <c r="L41" i="5" s="1"/>
  <c r="E42" i="5"/>
  <c r="I42" i="5" s="1"/>
  <c r="E43" i="5"/>
  <c r="L43" i="5" s="1"/>
  <c r="E44" i="5"/>
  <c r="I44" i="5" s="1"/>
  <c r="L40" i="5" l="1"/>
  <c r="L44" i="5"/>
  <c r="I43" i="5"/>
  <c r="L42" i="5"/>
  <c r="I41" i="5"/>
  <c r="M8" i="5" l="1"/>
  <c r="M11" i="5"/>
  <c r="E11" i="5"/>
  <c r="E8" i="5"/>
  <c r="M52" i="5"/>
  <c r="E52" i="5"/>
  <c r="M31" i="5"/>
  <c r="E31" i="5"/>
  <c r="M27" i="5"/>
  <c r="E27" i="5"/>
  <c r="M18" i="5"/>
  <c r="M16" i="5"/>
  <c r="E16" i="5"/>
  <c r="M15" i="5" l="1"/>
  <c r="E15" i="5"/>
  <c r="M6" i="5" l="1"/>
  <c r="E6" i="5"/>
  <c r="E56" i="5" l="1"/>
  <c r="L56" i="5" s="1"/>
  <c r="J56" i="5"/>
  <c r="K56" i="5"/>
  <c r="M56" i="5"/>
  <c r="K52" i="5"/>
  <c r="J52" i="5"/>
  <c r="L52" i="5"/>
  <c r="K31" i="5"/>
  <c r="J31" i="5"/>
  <c r="I31" i="5"/>
  <c r="K27" i="5"/>
  <c r="J27" i="5"/>
  <c r="L27" i="5"/>
  <c r="M24" i="5"/>
  <c r="K24" i="5"/>
  <c r="J24" i="5"/>
  <c r="E24" i="5"/>
  <c r="L24" i="5" s="1"/>
  <c r="M22" i="5"/>
  <c r="K22" i="5"/>
  <c r="J22" i="5"/>
  <c r="E22" i="5"/>
  <c r="L22" i="5" s="1"/>
  <c r="M20" i="5"/>
  <c r="K20" i="5"/>
  <c r="J20" i="5"/>
  <c r="E20" i="5"/>
  <c r="L20" i="5" s="1"/>
  <c r="K18" i="5"/>
  <c r="J18" i="5"/>
  <c r="E18" i="5"/>
  <c r="K16" i="5"/>
  <c r="J16" i="5"/>
  <c r="L16" i="5"/>
  <c r="K15" i="5"/>
  <c r="J15" i="5"/>
  <c r="L15" i="5"/>
  <c r="K11" i="5"/>
  <c r="J11" i="5"/>
  <c r="L11" i="5"/>
  <c r="K8" i="5"/>
  <c r="J8" i="5"/>
  <c r="L8" i="5"/>
  <c r="K6" i="5"/>
  <c r="L6" i="5"/>
  <c r="L18" i="5" l="1"/>
  <c r="I18" i="5"/>
  <c r="I56" i="5"/>
  <c r="I11" i="5"/>
  <c r="I22" i="5"/>
  <c r="I6" i="5"/>
  <c r="I8" i="5"/>
  <c r="I16" i="5"/>
  <c r="I27" i="5"/>
  <c r="I52" i="5"/>
  <c r="I24" i="5"/>
  <c r="I15" i="5"/>
  <c r="I20" i="5"/>
  <c r="L31" i="5"/>
  <c r="J6" i="5"/>
</calcChain>
</file>

<file path=xl/sharedStrings.xml><?xml version="1.0" encoding="utf-8"?>
<sst xmlns="http://schemas.openxmlformats.org/spreadsheetml/2006/main" count="163" uniqueCount="132">
  <si>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</si>
  <si>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</si>
  <si>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</si>
  <si>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</si>
  <si>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</si>
  <si>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</si>
  <si>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</si>
  <si>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</si>
  <si>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1.1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</si>
  <si>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</si>
  <si>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</si>
  <si>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</si>
  <si>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</si>
  <si>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</si>
  <si>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</si>
  <si>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</si>
  <si>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</si>
  <si>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</si>
  <si>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</si>
  <si>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</si>
  <si>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</si>
  <si>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>5.1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</si>
  <si>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</si>
  <si>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</si>
  <si>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</si>
  <si>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</si>
  <si>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</si>
  <si>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</si>
  <si>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2.1</t>
  </si>
  <si>
    <t>в том числе колоноскопия</t>
  </si>
  <si>
    <t>Компьютерная томография с  внутривенным контрастированием, всего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</si>
  <si>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</si>
  <si>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</si>
  <si>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ООО " КДЛ на Измайлова"</t>
  </si>
  <si>
    <t>% исполнения январь (гр.6/гр.5                        *100)</t>
  </si>
  <si>
    <t>ООО "Лаборатория Гемотест"</t>
  </si>
  <si>
    <t>№197 от 24.01.2022</t>
  </si>
  <si>
    <t>4.1</t>
  </si>
  <si>
    <t>Отклонение объемов  за январь 2022 года                                                  гр.5-гр.6                                                                 "-" превышение над планом</t>
  </si>
  <si>
    <t>Ультразвуковое исследование сердечно-сосудистой системы</t>
  </si>
  <si>
    <t>3.1</t>
  </si>
  <si>
    <t>6.5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</si>
  <si>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</si>
  <si>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</si>
  <si>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Эндоскопические диагностические исследования</t>
  </si>
  <si>
    <t>ГБУЗ "Областной онкологический диспансер"</t>
  </si>
  <si>
    <t>№213 от 10.02.2022</t>
  </si>
  <si>
    <t>Снижение распределенных решением Комиссии объемов на 518 обращений амбулаторной помощи в связи с заболеваниями по профилю"стоматология"</t>
  </si>
  <si>
    <t>Распределено решением Комиссии от 14.02.22  Протокол №3</t>
  </si>
  <si>
    <t>Увеличение объема  финансового  обеспечения</t>
  </si>
  <si>
    <t>ГБУЗ " Никольская РБ"</t>
  </si>
  <si>
    <t>№19 от 11.02.2022</t>
  </si>
  <si>
    <t>№01-12/284 от 16.02.2022</t>
  </si>
  <si>
    <t>ГБУЗ "Тамалинская участковая больница"</t>
  </si>
  <si>
    <t>ООО "Инмед"</t>
  </si>
  <si>
    <t>№20 от 18.02.2022</t>
  </si>
  <si>
    <t>Факт за январь-февраль 2022г с учетом кода 62</t>
  </si>
  <si>
    <t>№430 от 25.02.2022</t>
  </si>
  <si>
    <t>1</t>
  </si>
  <si>
    <t>№260 от 24.02.2022</t>
  </si>
  <si>
    <t>3.2</t>
  </si>
  <si>
    <t>№91 от 01.03.2022</t>
  </si>
  <si>
    <t>ГБУЗ "Клиническая больница №4"</t>
  </si>
  <si>
    <t>№213 от 02.03.2022</t>
  </si>
  <si>
    <t>Увеличение распределенных объемов, факт за январь-февраль 2022 года составил 83 373 исследования.</t>
  </si>
  <si>
    <t>ГБУЗ "Лунинская РБ"</t>
  </si>
  <si>
    <t>№446 от 03.03.2022</t>
  </si>
  <si>
    <t>на период январь-февраль 2022 года (гр4/12         *2)</t>
  </si>
  <si>
    <t>№318 от 04.03.2022</t>
  </si>
  <si>
    <t>№25 от 04.03.2022</t>
  </si>
  <si>
    <t>№317 от 04.03.2022</t>
  </si>
  <si>
    <t>Об оплате счетов по выполненным объемам по проведению в 2022 году УЗИ сердечно-сосудистой системы в количестве 1300 исследований</t>
  </si>
  <si>
    <t>ГБУЗ "Клиническая больница №6 имени Г.А. Захарьина"</t>
  </si>
  <si>
    <t>№1536 от 03.03.2022</t>
  </si>
  <si>
    <t>Медицинская помощь, предоставляемая в амбулаторных условиях  по поводу заболевания.</t>
  </si>
  <si>
    <t>2.2</t>
  </si>
  <si>
    <t>МЧУ ДПО "Нефросовет"</t>
  </si>
  <si>
    <t>№44/НС от 02.03.2022</t>
  </si>
  <si>
    <t xml:space="preserve">Перераспределение распределенных объемов по КСГ   ds18.002 38 случаев лечения, в том числе СМО "Макс-М" 26 случаев, "Капитал МС" 12 случаев.                                                                                                                                                Решением Комиссии от 14.02.22 (Протокол №3) распределено 120 обращений (в амбулаторных условиях) по проведению ЗПТ методом гемодиализа </t>
  </si>
  <si>
    <t>Факт за январь-февраль 2022г без 62 кода</t>
  </si>
  <si>
    <t>1.2</t>
  </si>
  <si>
    <t>Не соответствует  требованиям п.157 Правил ОМС, утв. Приказом  МЗРФ от 28.02.2019 №108н (в редакции от 26.03.2021 №254н)</t>
  </si>
  <si>
    <t>3.3</t>
  </si>
  <si>
    <t>3.4</t>
  </si>
  <si>
    <t>3.5</t>
  </si>
  <si>
    <t>3.6</t>
  </si>
  <si>
    <t>4.2</t>
  </si>
  <si>
    <t>4.3</t>
  </si>
  <si>
    <t>Об увеличении объемов финансового обеспечения на 2022 год на сумму 15492,8 тыс. руб., в связи с потребностью медицинской организации</t>
  </si>
  <si>
    <t>ГБУЗ "Пензенская областная детская клиническая больница им. Н.Ф. Филатова"</t>
  </si>
  <si>
    <t>4.4</t>
  </si>
  <si>
    <t>ГБУЗ "Пензенская РБ"</t>
  </si>
  <si>
    <t>№453 от 24.02.2022</t>
  </si>
  <si>
    <t>6</t>
  </si>
  <si>
    <t>6.1</t>
  </si>
  <si>
    <t>4.5</t>
  </si>
  <si>
    <t>ГБУЗ "Белинская РБ"</t>
  </si>
  <si>
    <t>№87 от 04.03.2022</t>
  </si>
  <si>
    <t>Принять к сведению обращение МО</t>
  </si>
  <si>
    <t>Приложение №2.2 к Протоколу №5</t>
  </si>
  <si>
    <t>Увеличить ГБУЗ " Клиническая больница №4"распределенные  решением Комиссии от 14.02.2022 (Протокол №3)  объемы по проведению тестирования на выявление новой коронавирусной инфекцией (CОVID – 19), на   43524 исследований, на основании данных персонифицированного учета о медицинской помощи, оказанной застрахованным лицам за период январь-февраль 2022 года, и обращения медицинской организации, за счет снижения распределенных объемов по медицинским организациям,  по которым имеются остатки распределенных объемов по проведению тестирования до конца 2022 года.</t>
  </si>
  <si>
    <t>ЧУЗ "Клиническая больница "РЖД-Медицина" города Пензы"</t>
  </si>
  <si>
    <t>2.4</t>
  </si>
  <si>
    <t xml:space="preserve">Перераспределить  распределенные объемы высокотехнологичной медицинской помощи  по профилю "травматология и ортопедия" по методам лечения на основании обращения ЧУЗ "Клиническая больница "РЖД-Медицина" города Пензы" (исх. от 16.02.2022 №01-12/284) со снижением объема финансового обеспечения на сумму 37 291,85 руб. за счет перераспределения распределенных объемов ВМП по профилю "травматология и ортопедия" ГБУЗ "КБ №6 им. Г.А. Захарьина".                                                                                                            </t>
  </si>
  <si>
    <t>1) Перераспределить  объемы высокотехнологичной медицинской помощи по профилю "урология" по методам лечения на основании обращения ГБУЗ "Пензенская областная детская клиническая больница им. Н.Ф. Филатова" (исх. от 25.02.2022 №430), без изменения общего количества распределенных объемов высокотехнологичной медицинской помощи и без изменения объема финансового обеспечения.</t>
  </si>
  <si>
    <t>2) Отказать в рассмотрении обращения ГБУЗ "Пензенская областная детская клиническая больница им. Н.Ф. Филатова" (исх. №430 от 25.02.2022) по вопросу распределения объемов высокотехнологичной медицинской помощи по профилю «эндокринология"</t>
  </si>
  <si>
    <t>Перераспределить  объемы высокотехнологичной медицинской помощи по профилю "онкология" по методам лечения на основании обращения ГБУЗ "Областной онкологический диспансер" (исх. от 04.03.2022 №317), без изменения общего количества распределенных объемов высокотехнологичной медицинской помощи и без изменения объема финансового обеспечения.</t>
  </si>
  <si>
    <t xml:space="preserve">Перераспределить  распределенные объемы высокотехнологичной медицинской помощи  по профилю "нейрохирургия" по методам лечения на основании обращения ГБУЗ "Клиническая больница №6 им. Г.А. Захарьина" (исх. от 03.03.2022 №1536) со снижением объемов финансового обеспечения на 3358,41 руб. за счет перераспределения распределенных объемов ВМП по профилю "нейрохирургия" ГБУЗ "Пензенская областная клиническая больница им. Н.Н. Бурденко"                                                                                                                                        </t>
  </si>
  <si>
    <t>2.5</t>
  </si>
  <si>
    <t>Перераспределить объемы медицинской помощи, оказываемой в условиях круглосуточного стационара, по группам КСГ на основании обращения медицинской организации ГБУЗ «Тамалинская УБ» (исх. от 01.03.2022 №91)</t>
  </si>
  <si>
    <t>Перераспределить объемы медицинской помощи, оказываемой в условиях круглосуточного стационара, по группам КСГ на основании обращения медицинской организации ГБУЗ «Лунинская РБ» (исх. от 03.03.2022 №446).</t>
  </si>
  <si>
    <t>2.3</t>
  </si>
  <si>
    <t>№256 от 08.02.2022</t>
  </si>
  <si>
    <t xml:space="preserve"> Перераспределение распределенных объемов ВМП по профилю "онкология" с кода 1179/197 на код 1182/193 в количестве  5 случаев, с кода 1170/231 -8 случ. на код 1156/258 +2 случ., код 118/310 +5 случ, код 116/315 +1 случ.,  без изменения количества распределенных объемов ВМП и  объемов финансового обеспечения</t>
  </si>
  <si>
    <t xml:space="preserve"> Перераспределение распределенных объемов ВМП по профилю "онкология" с кода 1170/231 в количестве 4 случаев на код 132/276 в количестве 1 случая, на код 1144/287 в количестве 1 случ., на код 114/319 в количестве 2 случ.,  без изменения количества распределенных объемов ВМП и  объемов финансового обеспечения</t>
  </si>
  <si>
    <t xml:space="preserve">Перераспределить  распределенные объемы высокотехнологичной медицинской помощи  по методам лечения на основании обращений ООО " КДЛ на Измайлова"(исх. от 11.02.2022 №19, исх. от 04.03.2022 №25), без изменения  количества распределенных объемов ВМП и  объемов финансового обеспечения                                                                                                      </t>
  </si>
  <si>
    <t>Перераспределение распределенных объемов ВМП по профилю "травматология и ортопедия" с кода 428/1099 (-5), на код 418/37 (+5), с уменьшением объема финансового обеспечения на сумму 37 291,85 руб.</t>
  </si>
  <si>
    <t>Перераспределение распределенных объемов ВМП по профилю "акушерство и гинекология" с кода 250 (-6), на код 1223 (+4), со снижением объемов на -2 случая, с увеличением объема финансового обеспечения на 9 353,46 руб.</t>
  </si>
  <si>
    <t>Перераспределить  объемы высокотехнологичной медицинской помощи по профилю "акушерство и гинекология" по методам лечения на основании обращения ООО "Инмед" (исх. от 18.02.2022 №20),  без изменения общего количества распределенных объемов высокотехнологичной медицинской помощи с увеличением объема финансового обеспечения на сумму 290 144,60 руб., за счет перераспределения по методам лечения распределенных объемов ВМП по профилю "акушерство и гинекология" ООО " КДЛ на Измайлова" и ЧУЗ "Клиническая больница "РЖД-Медицина" города Пензы"</t>
  </si>
  <si>
    <t>1) Перераспределение распределенных объемов ВМП по профилю "урология" с кода 1051/199 на код 1050/199  13 случаев,   без изменения объемов и  объемов финансового обеспечения
2) Распределение объемов по профилю "эндокринология" по коду 1097/530 в количестве 10 случаев на сумму                             2 048 524,80руб.</t>
  </si>
  <si>
    <t>Перераспределение распределенных объемов ВМП по профилю "онкология" по методам лечения в количестве 6 случаев,   без изменения распределенных объемов медицинской помощи и  объемов финансового обеспечения</t>
  </si>
  <si>
    <t>Перераспределение распределенных объемов ВМП по профилю "нейрохирургия" с кода 1217/486 на код 224/89  в количестве 1 случая,   со снижением объемов финансового обеспечения на 3358,41 руб.</t>
  </si>
  <si>
    <t>Перераспределение распределенных объемов медицинской помощи, предоставляемой в условиях круглосуточного стационара, по группам КСГ</t>
  </si>
  <si>
    <t>Распределение объемов медицинской помощи по профилю "аллергология и иммунология" в количестве 1 случая (объемы по данному профилю не распределены).</t>
  </si>
  <si>
    <t>Рекомендовать руководителю медицинской организации  ГБУЗ «Пензенская РБ» доработать направленные в адрес Комиссии предложения по вопросу изменения распределенного количества случаев лечения по профилям  медицинской помощи в части указания количества случаев, подлежащих перераспределению, по группам КСГ</t>
  </si>
  <si>
    <t>Рекомендовать руководителю медицинской организации ГБУЗ «Белинская РБ» доработать направленные в адрес Комиссии предложения по вопросу изменения распределенного количества случаев лечения по профилям медицинской помощи в части указания количества случаев, подлежащих перераспределению, по группам КСГ</t>
  </si>
  <si>
    <t xml:space="preserve">Распределение объемов по профилю "гематология" </t>
  </si>
  <si>
    <t xml:space="preserve"> Распределить  ГБУЗ "Областной онкологический диспансер" объемы медицинской помощи, предоставляемой в условиях круглосуточного стационара по профилю "хирургия (абдоминальная хирургия)" на основании обращения медицинской организации ГБУЗ "Областной онкологический диспансер" (исх.№260 от 24.02.2022), в количестве 68 случаев, за счет снижения распределенных объемов по профилю "хирургия (абдоминальная хирургия)" по медицинским организациям с минимальным (ниже 17%) уровнем исполнения распределенных объемов по профилю "хирургия (абдоминальная хирургия)"</t>
  </si>
  <si>
    <t>Распределение объемов по профилю "хирургия (абдоминальная хирургия)" в количестве 68 случаев, в связи с перепрофилированием коек в соответствии с приказом МЗ ПО №41 от 15.02.2022</t>
  </si>
  <si>
    <t>Увеличение распределенных объемов медицинской помощи по профилю "кардиология"</t>
  </si>
  <si>
    <t>Распределение объемов по проведению тестирования на выявление новой коронавирусной инфекцией (CОVID – 19).                                                                                                                                                  Решением Комиссии от 29.12.21 (Протокол №25) объемы по проведению тестирования на выявление новой коронавирусной инфекцией (CОVID – 19) распределены между медицинскими организациями, включенными в приказ Министерства здравоохранения Пензенской области от 07.04.2020 №53-о «Об организации на территории Пензенской области лабораторной диагностики при подозрении на новую коронавирусную инфекцию (CОVID – 19)» (в редакции от 27.10.2021 №262-о), посредством применения единого корректирующего коэффициента в размере 0,558655  к объемам, заявленным медицинскими организациями в государственной информационной системе обязательного медицинского страхования (ГИС ОМС) на 2022 год</t>
  </si>
  <si>
    <r>
      <t>1. На заседании Комиссии от 14.02.2022 (Протокол №3) по 1.4  принято  решение "О повторном рассмотрении обращения ООО «Лаборатория Гемотест» (исх. от 24.01.2022 №197) после внесения изменений в приказ Министерства здравоохранения  Пензенской области от 07.04.2020 №53-о (ред. от 27.10.2021 №262-о) «Об организации на территории Пензенской области лабораторной диагностики при подозрении на новую коронавирусную инфекцию COVID-19».
2. В приказ Министерства здравоохранения  Пензенской области от 07.04.2020 №53-о (ред. от 15.02.2022</t>
    </r>
    <r>
      <rPr>
        <sz val="17"/>
        <rFont val="Times New Roman"/>
        <family val="1"/>
        <charset val="204"/>
        <scheme val="minor"/>
      </rPr>
      <t xml:space="preserve"> №28-о) «Об организации на территории Пензенской области лабораторной диагностики при подозрении на новую коронавирусную инфекцию                                                      COVID-19»  изменения в части включения в маршрутизацию ООО "Лаборатория Гемотест" не вносились.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</si>
</sst>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88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5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6" xfId="1" applyNumberFormat="1" applyFont="1" applyFill="1" applyBorder="1" applyAlignment="1">
      <alignment vertical="center"/>
    </xf>
    <xf numFmtId="0" fontId="7" fillId="2" borderId="7" xfId="1" applyNumberFormat="1" applyFont="1" applyFill="1" applyBorder="1" applyAlignment="1">
      <alignment vertical="center"/>
    </xf>
    <xf numFmtId="0" fontId="7" fillId="2" borderId="6" xfId="1" applyNumberFormat="1" applyFont="1" applyFill="1" applyBorder="1" applyAlignment="1">
      <alignment horizontal="left" vertical="center"/>
    </xf>
    <xf numFmtId="0" fontId="7" fillId="2" borderId="7" xfId="1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2" borderId="6" xfId="1" applyNumberFormat="1" applyFont="1" applyFill="1" applyBorder="1" applyAlignment="1">
      <alignment vertical="center"/>
    </xf>
    <xf numFmtId="0" fontId="12" fillId="2" borderId="7" xfId="1" applyNumberFormat="1" applyFont="1" applyFill="1" applyBorder="1" applyAlignment="1">
      <alignment vertical="center"/>
    </xf>
    <xf numFmtId="3" fontId="7" fillId="2" borderId="6" xfId="1" applyNumberFormat="1" applyFont="1" applyFill="1" applyBorder="1" applyAlignment="1">
      <alignment vertical="center" wrapText="1"/>
    </xf>
    <xf numFmtId="3" fontId="7" fillId="2" borderId="8" xfId="1" applyNumberFormat="1" applyFont="1" applyFill="1" applyBorder="1" applyAlignment="1">
      <alignment vertical="center" wrapText="1"/>
    </xf>
    <xf numFmtId="4" fontId="7" fillId="2" borderId="8" xfId="1" applyNumberFormat="1" applyFont="1" applyFill="1" applyBorder="1" applyAlignment="1">
      <alignment vertical="center" wrapText="1"/>
    </xf>
    <xf numFmtId="3" fontId="7" fillId="2" borderId="7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3" fontId="7" fillId="0" borderId="4" xfId="1" applyNumberFormat="1" applyFont="1" applyFill="1" applyBorder="1" applyAlignment="1">
      <alignment vertical="center" wrapText="1"/>
    </xf>
    <xf numFmtId="2" fontId="7" fillId="3" borderId="4" xfId="1" applyNumberFormat="1" applyFont="1" applyFill="1" applyBorder="1" applyAlignment="1">
      <alignment vertical="center" wrapText="1"/>
    </xf>
    <xf numFmtId="3" fontId="7" fillId="2" borderId="4" xfId="1" applyNumberFormat="1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vertical="center" wrapText="1"/>
    </xf>
    <xf numFmtId="2" fontId="7" fillId="3" borderId="1" xfId="1" applyNumberFormat="1" applyFont="1" applyFill="1" applyBorder="1" applyAlignment="1">
      <alignment vertical="center" wrapText="1"/>
    </xf>
    <xf numFmtId="4" fontId="7" fillId="2" borderId="4" xfId="1" applyNumberFormat="1" applyFont="1" applyFill="1" applyBorder="1" applyAlignment="1">
      <alignment vertical="center" wrapText="1"/>
    </xf>
    <xf numFmtId="3" fontId="7" fillId="4" borderId="4" xfId="1" applyNumberFormat="1" applyFont="1" applyFill="1" applyBorder="1" applyAlignment="1">
      <alignment vertical="center" wrapText="1"/>
    </xf>
    <xf numFmtId="3" fontId="7" fillId="4" borderId="1" xfId="1" applyNumberFormat="1" applyFont="1" applyFill="1" applyBorder="1" applyAlignment="1">
      <alignment vertical="center" wrapText="1"/>
    </xf>
    <xf numFmtId="49" fontId="6" fillId="3" borderId="4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7" fillId="3" borderId="4" xfId="1" applyNumberFormat="1" applyFont="1" applyFill="1" applyBorder="1" applyAlignment="1">
      <alignment vertical="center" wrapText="1"/>
    </xf>
    <xf numFmtId="49" fontId="7" fillId="0" borderId="4" xfId="1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6" fillId="3" borderId="4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3" fontId="13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3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5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5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5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5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5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99"/>
      <color rgb="FFFF6699"/>
      <color rgb="FFE1EA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view="pageBreakPreview" zoomScale="55" zoomScaleNormal="50" zoomScaleSheetLayoutView="55" zoomScalePageLayoutView="41" workbookViewId="0">
      <pane xSplit="2" ySplit="4" topLeftCell="C15" activePane="bottomRight" state="frozen"/>
      <selection pane="topRight" activeCell="C1" sqref="C1"/>
      <selection pane="bottomLeft" activeCell="A5" sqref="A5"/>
      <selection pane="bottomRight" activeCell="B15" sqref="B15"/>
    </sheetView>
  </sheetViews>
  <sheetFormatPr defaultColWidth="11" defaultRowHeight="23.25" x14ac:dyDescent="0.3"/>
  <cols>
    <col min="1" max="1" width="8.7109375" style="3" customWidth="1"/>
    <col min="2" max="2" width="52.5703125" style="3" customWidth="1"/>
    <col min="3" max="3" width="23" style="3" customWidth="1"/>
    <col min="4" max="4" width="14.140625" style="3" customWidth="1"/>
    <col min="5" max="5" width="21.42578125" style="3" customWidth="1"/>
    <col min="6" max="6" width="17.85546875" style="3" customWidth="1"/>
    <col min="7" max="7" width="15.85546875" style="3" hidden="1" customWidth="1"/>
    <col min="8" max="8" width="11.28515625" style="3" hidden="1" customWidth="1"/>
    <col min="9" max="9" width="19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93.140625" style="3" customWidth="1"/>
    <col min="16" max="16" width="77.28515625" style="21" customWidth="1"/>
    <col min="17" max="17" width="21.28515625" style="21" customWidth="1"/>
    <col min="18" max="18" width="11" style="4"/>
    <col min="19" max="19" width="86.7109375" style="4" customWidth="1"/>
    <col min="20" max="27" width="11" style="4"/>
    <col min="28" max="16384" width="11" style="2"/>
  </cols>
  <sheetData>
    <row r="1" spans="1:27" ht="44.25" customHeight="1" x14ac:dyDescent="0.3">
      <c r="A1" s="154" t="s">
        <v>22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41" t="s">
        <v>99</v>
      </c>
      <c r="Q1" s="141"/>
    </row>
    <row r="2" spans="1:27" ht="138" customHeight="1" x14ac:dyDescent="0.3">
      <c r="A2" s="155" t="s">
        <v>0</v>
      </c>
      <c r="B2" s="155" t="s">
        <v>23</v>
      </c>
      <c r="C2" s="155" t="s">
        <v>5</v>
      </c>
      <c r="D2" s="155" t="s">
        <v>48</v>
      </c>
      <c r="E2" s="155"/>
      <c r="F2" s="156" t="s">
        <v>56</v>
      </c>
      <c r="G2" s="158" t="s">
        <v>16</v>
      </c>
      <c r="H2" s="158"/>
      <c r="I2" s="157" t="s">
        <v>34</v>
      </c>
      <c r="J2" s="161" t="s">
        <v>26</v>
      </c>
      <c r="K2" s="160" t="s">
        <v>27</v>
      </c>
      <c r="L2" s="159" t="s">
        <v>38</v>
      </c>
      <c r="M2" s="158" t="s">
        <v>25</v>
      </c>
      <c r="N2" s="158" t="s">
        <v>7</v>
      </c>
      <c r="O2" s="158"/>
      <c r="P2" s="142" t="s">
        <v>19</v>
      </c>
      <c r="Q2" s="142" t="s">
        <v>20</v>
      </c>
    </row>
    <row r="3" spans="1:27" ht="175.5" customHeight="1" x14ac:dyDescent="0.3">
      <c r="A3" s="155"/>
      <c r="B3" s="155"/>
      <c r="C3" s="155"/>
      <c r="D3" s="48" t="s">
        <v>6</v>
      </c>
      <c r="E3" s="49" t="s">
        <v>67</v>
      </c>
      <c r="F3" s="156"/>
      <c r="G3" s="53" t="s">
        <v>79</v>
      </c>
      <c r="H3" s="52" t="s">
        <v>15</v>
      </c>
      <c r="I3" s="157"/>
      <c r="J3" s="161"/>
      <c r="K3" s="160"/>
      <c r="L3" s="159"/>
      <c r="M3" s="158"/>
      <c r="N3" s="52" t="s">
        <v>24</v>
      </c>
      <c r="O3" s="62" t="s">
        <v>4</v>
      </c>
      <c r="P3" s="142"/>
      <c r="Q3" s="142"/>
    </row>
    <row r="4" spans="1:27" s="24" customFormat="1" ht="27.75" customHeight="1" x14ac:dyDescent="0.3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27">
        <v>6</v>
      </c>
      <c r="G4" s="31"/>
      <c r="H4" s="31"/>
      <c r="I4" s="31">
        <v>7</v>
      </c>
      <c r="J4" s="27">
        <v>8</v>
      </c>
      <c r="K4" s="28">
        <v>9</v>
      </c>
      <c r="L4" s="31">
        <v>10</v>
      </c>
      <c r="M4" s="31">
        <v>11</v>
      </c>
      <c r="N4" s="31">
        <v>12</v>
      </c>
      <c r="O4" s="31">
        <v>13</v>
      </c>
      <c r="P4" s="31">
        <v>14</v>
      </c>
      <c r="Q4" s="31">
        <v>15</v>
      </c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1" customFormat="1" ht="58.5" hidden="1" customHeight="1" x14ac:dyDescent="0.3">
      <c r="A5" s="6">
        <v>1</v>
      </c>
      <c r="B5" s="25" t="s">
        <v>32</v>
      </c>
      <c r="C5" s="25"/>
      <c r="D5" s="25"/>
      <c r="E5" s="25"/>
      <c r="F5" s="25"/>
      <c r="G5" s="7"/>
      <c r="H5" s="7"/>
      <c r="I5" s="7"/>
      <c r="J5" s="8"/>
      <c r="K5" s="7"/>
      <c r="L5" s="7"/>
      <c r="M5" s="7"/>
      <c r="N5" s="9"/>
      <c r="O5" s="7"/>
      <c r="P5" s="7"/>
      <c r="Q5" s="6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115.5" hidden="1" customHeight="1" x14ac:dyDescent="0.25">
      <c r="A6" s="30" t="s">
        <v>8</v>
      </c>
      <c r="B6" s="42"/>
      <c r="C6" s="42"/>
      <c r="D6" s="29"/>
      <c r="E6" s="35">
        <f>ROUND((D6/12*2),0)</f>
        <v>0</v>
      </c>
      <c r="F6" s="27"/>
      <c r="G6" s="35"/>
      <c r="H6" s="48"/>
      <c r="I6" s="10" t="e">
        <f>ROUND(F6/E6*100,2)</f>
        <v>#DIV/0!</v>
      </c>
      <c r="J6" s="11" t="e">
        <f>ROUND(F6/D6*100,2)</f>
        <v>#DIV/0!</v>
      </c>
      <c r="K6" s="28">
        <f>D6-F6</f>
        <v>0</v>
      </c>
      <c r="L6" s="34">
        <f>E6-F6</f>
        <v>0</v>
      </c>
      <c r="M6" s="34">
        <f>ROUND(F6/2,0)</f>
        <v>0</v>
      </c>
      <c r="N6" s="5"/>
      <c r="O6" s="32"/>
      <c r="P6" s="32"/>
      <c r="Q6" s="12"/>
    </row>
    <row r="7" spans="1:27" s="1" customFormat="1" hidden="1" x14ac:dyDescent="0.3">
      <c r="A7" s="6"/>
      <c r="B7" s="20" t="s">
        <v>13</v>
      </c>
      <c r="C7" s="51"/>
      <c r="D7" s="27"/>
      <c r="E7" s="27"/>
      <c r="F7" s="27"/>
      <c r="G7" s="27"/>
      <c r="H7" s="47"/>
      <c r="I7" s="11"/>
      <c r="J7" s="13"/>
      <c r="K7" s="27"/>
      <c r="L7" s="9"/>
      <c r="M7" s="9"/>
      <c r="N7" s="9"/>
      <c r="O7" s="60"/>
      <c r="P7" s="64"/>
      <c r="Q7" s="6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3" customFormat="1" hidden="1" x14ac:dyDescent="0.25">
      <c r="A8" s="30"/>
      <c r="D8" s="31"/>
      <c r="E8" s="35">
        <f>ROUND((D8/12*2),0)</f>
        <v>0</v>
      </c>
      <c r="F8" s="27"/>
      <c r="G8" s="35"/>
      <c r="H8" s="48"/>
      <c r="I8" s="10" t="e">
        <f t="shared" ref="I8" si="0">ROUND(F8/E8*100,2)</f>
        <v>#DIV/0!</v>
      </c>
      <c r="J8" s="11" t="e">
        <f t="shared" ref="J8" si="1">ROUND(F8/D8*100,2)</f>
        <v>#DIV/0!</v>
      </c>
      <c r="K8" s="28">
        <f t="shared" ref="K8" si="2">D8-F8</f>
        <v>0</v>
      </c>
      <c r="L8" s="34">
        <f t="shared" ref="L8" si="3">E8-F8</f>
        <v>0</v>
      </c>
      <c r="M8" s="34">
        <f>ROUND(F8/2,0)</f>
        <v>0</v>
      </c>
      <c r="N8" s="33"/>
      <c r="O8" s="61"/>
      <c r="P8" s="42"/>
      <c r="Q8" s="12"/>
    </row>
    <row r="9" spans="1:27" s="1" customFormat="1" ht="88.5" customHeight="1" x14ac:dyDescent="0.3">
      <c r="A9" s="6" t="s">
        <v>58</v>
      </c>
      <c r="B9" s="20" t="s">
        <v>74</v>
      </c>
      <c r="C9" s="26"/>
      <c r="D9" s="26"/>
      <c r="E9" s="26"/>
      <c r="F9" s="26"/>
      <c r="G9" s="26"/>
      <c r="H9" s="26"/>
      <c r="I9" s="7"/>
      <c r="J9" s="8"/>
      <c r="K9" s="7"/>
      <c r="L9" s="7"/>
      <c r="M9" s="7"/>
      <c r="N9" s="9"/>
      <c r="O9" s="60"/>
      <c r="P9" s="7"/>
      <c r="Q9" s="14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35" customHeight="1" x14ac:dyDescent="0.3">
      <c r="A10" s="30" t="s">
        <v>8</v>
      </c>
      <c r="B10" s="119" t="s">
        <v>45</v>
      </c>
      <c r="C10" s="120" t="s">
        <v>46</v>
      </c>
      <c r="D10" s="31">
        <v>1259</v>
      </c>
      <c r="E10" s="35">
        <f>ROUND((D10/12*2),0)</f>
        <v>210</v>
      </c>
      <c r="F10" s="27">
        <f>G10+H10</f>
        <v>82</v>
      </c>
      <c r="G10" s="35">
        <v>82</v>
      </c>
      <c r="H10" s="120"/>
      <c r="I10" s="10">
        <f t="shared" ref="I10" si="4">ROUND(F10/E10*100,2)</f>
        <v>39.049999999999997</v>
      </c>
      <c r="J10" s="11">
        <f t="shared" ref="J10" si="5">ROUND(F10/D10*100,2)</f>
        <v>6.51</v>
      </c>
      <c r="K10" s="28">
        <f t="shared" ref="K10" si="6">D10-F10</f>
        <v>1177</v>
      </c>
      <c r="L10" s="34">
        <f t="shared" ref="L10" si="7">E10-F10</f>
        <v>128</v>
      </c>
      <c r="M10" s="34">
        <f>ROUND(F10/2,0)</f>
        <v>41</v>
      </c>
      <c r="N10" s="33">
        <v>-518</v>
      </c>
      <c r="O10" s="120" t="s">
        <v>47</v>
      </c>
      <c r="P10" s="22" t="s">
        <v>81</v>
      </c>
      <c r="Q10" s="12" t="s">
        <v>75</v>
      </c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4" customFormat="1" ht="204.75" customHeight="1" x14ac:dyDescent="0.25">
      <c r="A11" s="30" t="s">
        <v>80</v>
      </c>
      <c r="B11" s="50" t="s">
        <v>76</v>
      </c>
      <c r="C11" s="48" t="s">
        <v>77</v>
      </c>
      <c r="D11" s="31">
        <v>120</v>
      </c>
      <c r="E11" s="35">
        <f>ROUND((D11/12*2),0)</f>
        <v>20</v>
      </c>
      <c r="F11" s="27">
        <f>G11+H11</f>
        <v>75</v>
      </c>
      <c r="G11" s="35">
        <v>75</v>
      </c>
      <c r="H11" s="48"/>
      <c r="I11" s="10">
        <f t="shared" ref="I11" si="8">ROUND(F11/E11*100,2)</f>
        <v>375</v>
      </c>
      <c r="J11" s="11">
        <f t="shared" ref="J11" si="9">ROUND(F11/D11*100,2)</f>
        <v>62.5</v>
      </c>
      <c r="K11" s="28">
        <f t="shared" ref="K11" si="10">D11-F11</f>
        <v>45</v>
      </c>
      <c r="L11" s="34">
        <f t="shared" ref="L11" si="11">E11-F11</f>
        <v>-55</v>
      </c>
      <c r="M11" s="34">
        <f>ROUND(F11/2,0)</f>
        <v>38</v>
      </c>
      <c r="N11" s="33">
        <v>38</v>
      </c>
      <c r="O11" s="129" t="s">
        <v>78</v>
      </c>
      <c r="P11" s="22" t="s">
        <v>81</v>
      </c>
      <c r="Q11" s="12" t="s">
        <v>75</v>
      </c>
    </row>
    <row r="12" spans="1:27" s="1" customFormat="1" ht="90.75" customHeight="1" x14ac:dyDescent="0.3">
      <c r="A12" s="150" t="s">
        <v>1</v>
      </c>
      <c r="B12" s="150"/>
      <c r="C12" s="150"/>
      <c r="D12" s="150"/>
      <c r="E12" s="27"/>
      <c r="F12" s="27"/>
      <c r="G12" s="27"/>
      <c r="H12" s="51"/>
      <c r="I12" s="11"/>
      <c r="J12" s="13"/>
      <c r="K12" s="27"/>
      <c r="L12" s="9"/>
      <c r="M12" s="9"/>
      <c r="N12" s="9"/>
      <c r="O12" s="9"/>
      <c r="P12" s="14"/>
      <c r="Q12" s="6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92.25" customHeight="1" x14ac:dyDescent="0.3">
      <c r="A13" s="15" t="s">
        <v>9</v>
      </c>
      <c r="B13" s="25" t="s">
        <v>42</v>
      </c>
      <c r="C13" s="25"/>
      <c r="D13" s="27"/>
      <c r="E13" s="27"/>
      <c r="F13" s="27"/>
      <c r="G13" s="27"/>
      <c r="H13" s="27"/>
      <c r="I13" s="11"/>
      <c r="J13" s="27"/>
      <c r="K13" s="27"/>
      <c r="L13" s="9"/>
      <c r="M13" s="9"/>
      <c r="N13" s="9"/>
      <c r="O13" s="60"/>
      <c r="P13" s="64"/>
      <c r="Q13" s="6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345.75" customHeight="1" x14ac:dyDescent="0.3">
      <c r="A14" s="110" t="s">
        <v>28</v>
      </c>
      <c r="B14" s="111" t="s">
        <v>62</v>
      </c>
      <c r="C14" s="112" t="s">
        <v>63</v>
      </c>
      <c r="D14" s="113">
        <v>13921</v>
      </c>
      <c r="E14" s="113">
        <f>ROUND((D14/12*2),0)</f>
        <v>2320</v>
      </c>
      <c r="F14" s="114">
        <f>G14+H14</f>
        <v>57445</v>
      </c>
      <c r="G14" s="113">
        <v>57445</v>
      </c>
      <c r="H14" s="112">
        <v>0</v>
      </c>
      <c r="I14" s="115">
        <f t="shared" ref="I14" si="12">ROUND(F14/E14*100,2)</f>
        <v>2476.08</v>
      </c>
      <c r="J14" s="116">
        <f t="shared" ref="J14" si="13">ROUND(F14/D14*100,2)</f>
        <v>412.65</v>
      </c>
      <c r="K14" s="117">
        <f t="shared" ref="K14" si="14">D14-F14</f>
        <v>-43524</v>
      </c>
      <c r="L14" s="118">
        <f t="shared" ref="L14" si="15">E14-F14</f>
        <v>-55125</v>
      </c>
      <c r="M14" s="118">
        <f>ROUND(F14/2,0)</f>
        <v>28723</v>
      </c>
      <c r="N14" s="118">
        <v>270000</v>
      </c>
      <c r="O14" s="32" t="s">
        <v>64</v>
      </c>
      <c r="P14" s="22" t="s">
        <v>100</v>
      </c>
      <c r="Q14" s="12" t="s">
        <v>28</v>
      </c>
    </row>
    <row r="15" spans="1:27" ht="409.5" x14ac:dyDescent="0.3">
      <c r="A15" s="16" t="s">
        <v>75</v>
      </c>
      <c r="B15" s="123" t="s">
        <v>35</v>
      </c>
      <c r="C15" s="124" t="s">
        <v>36</v>
      </c>
      <c r="D15" s="35">
        <v>0</v>
      </c>
      <c r="E15" s="35">
        <f>ROUND((D15/12*2),0)</f>
        <v>0</v>
      </c>
      <c r="F15" s="27">
        <v>0</v>
      </c>
      <c r="G15" s="35">
        <v>0</v>
      </c>
      <c r="H15" s="124">
        <v>0</v>
      </c>
      <c r="I15" s="10" t="e">
        <f t="shared" ref="I15:I16" si="16">ROUND(F15/E15*100,2)</f>
        <v>#DIV/0!</v>
      </c>
      <c r="J15" s="11" t="e">
        <f t="shared" ref="J15:J16" si="17">ROUND(F15/D15*100,2)</f>
        <v>#DIV/0!</v>
      </c>
      <c r="K15" s="28">
        <f t="shared" ref="K15:K16" si="18">D15-F15</f>
        <v>0</v>
      </c>
      <c r="L15" s="34">
        <f t="shared" ref="L15:L16" si="19">E15-F15</f>
        <v>0</v>
      </c>
      <c r="M15" s="34">
        <f>ROUND(F15/2,0)</f>
        <v>0</v>
      </c>
      <c r="N15" s="34">
        <v>120000</v>
      </c>
      <c r="O15" s="124" t="s">
        <v>130</v>
      </c>
      <c r="P15" s="131" t="s">
        <v>131</v>
      </c>
      <c r="Q15" s="12" t="s">
        <v>102</v>
      </c>
    </row>
    <row r="16" spans="1:27" ht="99.75" hidden="1" customHeight="1" x14ac:dyDescent="0.3">
      <c r="A16" s="16" t="s">
        <v>60</v>
      </c>
      <c r="B16" s="65"/>
      <c r="C16" s="69"/>
      <c r="D16" s="35"/>
      <c r="E16" s="35">
        <f>ROUND((D16/12*2),0)</f>
        <v>0</v>
      </c>
      <c r="F16" s="27"/>
      <c r="G16" s="35"/>
      <c r="H16" s="69"/>
      <c r="I16" s="10" t="e">
        <f t="shared" si="16"/>
        <v>#DIV/0!</v>
      </c>
      <c r="J16" s="11" t="e">
        <f t="shared" si="17"/>
        <v>#DIV/0!</v>
      </c>
      <c r="K16" s="28">
        <f t="shared" si="18"/>
        <v>0</v>
      </c>
      <c r="L16" s="34">
        <f t="shared" si="19"/>
        <v>0</v>
      </c>
      <c r="M16" s="34">
        <f>ROUND(F16/2,0)</f>
        <v>0</v>
      </c>
      <c r="N16" s="33"/>
      <c r="O16" s="32"/>
      <c r="P16" s="22"/>
      <c r="Q16" s="12"/>
      <c r="S16" s="71"/>
    </row>
    <row r="17" spans="1:27" s="1" customFormat="1" ht="45.75" hidden="1" customHeight="1" x14ac:dyDescent="0.3">
      <c r="A17" s="15" t="s">
        <v>10</v>
      </c>
      <c r="B17" s="56" t="s">
        <v>43</v>
      </c>
      <c r="C17" s="57"/>
      <c r="D17" s="27"/>
      <c r="E17" s="27"/>
      <c r="F17" s="27"/>
      <c r="G17" s="17"/>
      <c r="H17" s="67"/>
      <c r="I17" s="11"/>
      <c r="J17" s="13"/>
      <c r="K17" s="28"/>
      <c r="L17" s="9"/>
      <c r="M17" s="9"/>
      <c r="N17" s="9"/>
      <c r="O17" s="67"/>
      <c r="P17" s="68"/>
      <c r="Q17" s="66"/>
      <c r="R17" s="3"/>
      <c r="S17" s="71"/>
      <c r="T17" s="3"/>
      <c r="U17" s="3"/>
      <c r="V17" s="3"/>
      <c r="W17" s="3"/>
      <c r="X17" s="3"/>
      <c r="Y17" s="3"/>
      <c r="Z17" s="3"/>
      <c r="AA17" s="3"/>
    </row>
    <row r="18" spans="1:27" s="1" customFormat="1" ht="102" hidden="1" customHeight="1" x14ac:dyDescent="0.3">
      <c r="A18" s="30" t="s">
        <v>40</v>
      </c>
      <c r="B18" s="42"/>
      <c r="C18" s="32"/>
      <c r="D18" s="31"/>
      <c r="E18" s="35">
        <f t="shared" ref="E18" si="20">ROUND((D18/12*1),0)</f>
        <v>0</v>
      </c>
      <c r="F18" s="27"/>
      <c r="G18" s="37"/>
      <c r="H18" s="43"/>
      <c r="I18" s="10" t="e">
        <f>ROUND(F18/E18*100,2)</f>
        <v>#DIV/0!</v>
      </c>
      <c r="J18" s="13" t="e">
        <f t="shared" ref="J18" si="21">ROUND(F18/D18*100,2)</f>
        <v>#DIV/0!</v>
      </c>
      <c r="K18" s="28">
        <f t="shared" ref="K18" si="22">D18-F18</f>
        <v>0</v>
      </c>
      <c r="L18" s="33">
        <f t="shared" ref="L18" si="23">E18-F18</f>
        <v>0</v>
      </c>
      <c r="M18" s="34">
        <f>ROUND(F18/2,0)</f>
        <v>0</v>
      </c>
      <c r="N18" s="33"/>
      <c r="O18" s="32"/>
      <c r="P18" s="22"/>
      <c r="Q18" s="12"/>
      <c r="R18" s="3"/>
      <c r="S18" s="71"/>
      <c r="T18" s="3"/>
      <c r="U18" s="3"/>
      <c r="V18" s="3"/>
      <c r="W18" s="3"/>
      <c r="X18" s="3"/>
      <c r="Y18" s="3"/>
      <c r="Z18" s="3"/>
      <c r="AA18" s="3"/>
    </row>
    <row r="19" spans="1:27" s="1" customFormat="1" ht="23.25" hidden="1" customHeight="1" x14ac:dyDescent="0.3">
      <c r="A19" s="15"/>
      <c r="B19" s="20" t="s">
        <v>30</v>
      </c>
      <c r="C19" s="47"/>
      <c r="D19" s="27"/>
      <c r="E19" s="27"/>
      <c r="F19" s="27"/>
      <c r="G19" s="19"/>
      <c r="H19" s="14"/>
      <c r="I19" s="46"/>
      <c r="J19" s="13"/>
      <c r="K19" s="27"/>
      <c r="L19" s="9"/>
      <c r="M19" s="9"/>
      <c r="N19" s="9"/>
      <c r="O19" s="60"/>
      <c r="P19" s="64"/>
      <c r="Q19" s="63"/>
      <c r="R19" s="3"/>
      <c r="S19" s="71"/>
      <c r="T19" s="3"/>
      <c r="U19" s="3"/>
      <c r="V19" s="3"/>
      <c r="W19" s="3"/>
      <c r="X19" s="3"/>
      <c r="Y19" s="3"/>
      <c r="Z19" s="3"/>
      <c r="AA19" s="3"/>
    </row>
    <row r="20" spans="1:27" ht="23.25" hidden="1" customHeight="1" x14ac:dyDescent="0.3">
      <c r="A20" s="30"/>
      <c r="B20" s="50"/>
      <c r="C20" s="50"/>
      <c r="D20" s="29"/>
      <c r="E20" s="35">
        <f>ROUND((D20/12*1),0)</f>
        <v>0</v>
      </c>
      <c r="F20" s="27"/>
      <c r="G20" s="31"/>
      <c r="H20" s="32"/>
      <c r="I20" s="10" t="e">
        <f>ROUND(F20/E20*100,2)</f>
        <v>#DIV/0!</v>
      </c>
      <c r="J20" s="44" t="e">
        <f>ROUND(F20/D20*100,2)</f>
        <v>#DIV/0!</v>
      </c>
      <c r="K20" s="28">
        <f>D20-F20</f>
        <v>0</v>
      </c>
      <c r="L20" s="33">
        <f>E20-F20</f>
        <v>0</v>
      </c>
      <c r="M20" s="33">
        <f>ROUND(F20/1,0)</f>
        <v>0</v>
      </c>
      <c r="N20" s="33"/>
      <c r="O20" s="61"/>
      <c r="P20" s="22"/>
      <c r="Q20" s="12"/>
      <c r="S20" s="71"/>
    </row>
    <row r="21" spans="1:27" ht="23.25" hidden="1" customHeight="1" x14ac:dyDescent="0.3">
      <c r="A21" s="15"/>
      <c r="B21" s="20" t="s">
        <v>18</v>
      </c>
      <c r="C21" s="20"/>
      <c r="D21" s="27"/>
      <c r="E21" s="27"/>
      <c r="F21" s="27"/>
      <c r="G21" s="17"/>
      <c r="H21" s="51"/>
      <c r="I21" s="11"/>
      <c r="J21" s="27"/>
      <c r="K21" s="27"/>
      <c r="L21" s="9"/>
      <c r="M21" s="9"/>
      <c r="N21" s="9"/>
      <c r="O21" s="60"/>
      <c r="P21" s="64"/>
      <c r="Q21" s="63"/>
      <c r="S21" s="71"/>
    </row>
    <row r="22" spans="1:27" ht="23.25" hidden="1" customHeight="1" x14ac:dyDescent="0.3">
      <c r="A22" s="30"/>
      <c r="B22" s="50"/>
      <c r="C22" s="50"/>
      <c r="D22" s="32"/>
      <c r="E22" s="35">
        <f>ROUND((D22/12*1),0)</f>
        <v>0</v>
      </c>
      <c r="F22" s="27"/>
      <c r="G22" s="31"/>
      <c r="H22" s="32"/>
      <c r="I22" s="10" t="e">
        <f>ROUND(F22/E22*100,2)</f>
        <v>#DIV/0!</v>
      </c>
      <c r="J22" s="44" t="e">
        <f>ROUND(F22/D22*100,2)</f>
        <v>#DIV/0!</v>
      </c>
      <c r="K22" s="28">
        <f>D22-F22</f>
        <v>0</v>
      </c>
      <c r="L22" s="33">
        <f>E22-F22</f>
        <v>0</v>
      </c>
      <c r="M22" s="33">
        <f>ROUND(F22/1,0)</f>
        <v>0</v>
      </c>
      <c r="N22" s="33"/>
      <c r="O22" s="61"/>
      <c r="P22" s="42"/>
      <c r="Q22" s="12"/>
      <c r="S22" s="71"/>
    </row>
    <row r="23" spans="1:27" s="1" customFormat="1" ht="23.25" hidden="1" customHeight="1" x14ac:dyDescent="0.3">
      <c r="A23" s="15"/>
      <c r="B23" s="20" t="s">
        <v>17</v>
      </c>
      <c r="C23" s="20"/>
      <c r="D23" s="27"/>
      <c r="E23" s="27"/>
      <c r="F23" s="27"/>
      <c r="G23" s="17"/>
      <c r="H23" s="47"/>
      <c r="I23" s="11"/>
      <c r="J23" s="27"/>
      <c r="K23" s="27"/>
      <c r="L23" s="9"/>
      <c r="M23" s="9"/>
      <c r="N23" s="9"/>
      <c r="O23" s="60"/>
      <c r="P23" s="64"/>
      <c r="Q23" s="63"/>
      <c r="R23" s="3"/>
      <c r="S23" s="71"/>
      <c r="T23" s="3"/>
      <c r="U23" s="3"/>
      <c r="V23" s="3"/>
      <c r="W23" s="3"/>
      <c r="X23" s="3"/>
      <c r="Y23" s="3"/>
      <c r="Z23" s="3"/>
      <c r="AA23" s="3"/>
    </row>
    <row r="24" spans="1:27" ht="75" hidden="1" customHeight="1" x14ac:dyDescent="0.3">
      <c r="A24" s="30"/>
      <c r="B24" s="50"/>
      <c r="C24" s="50"/>
      <c r="D24" s="32"/>
      <c r="E24" s="35">
        <f t="shared" ref="E24" si="24">ROUND((D24/12*1),0)</f>
        <v>0</v>
      </c>
      <c r="F24" s="27"/>
      <c r="G24" s="31"/>
      <c r="H24" s="32"/>
      <c r="I24" s="10" t="e">
        <f t="shared" ref="I24" si="25">ROUND(F24/E24*100,2)</f>
        <v>#DIV/0!</v>
      </c>
      <c r="J24" s="44" t="e">
        <f t="shared" ref="J24" si="26">ROUND(F24/D24*100,2)</f>
        <v>#DIV/0!</v>
      </c>
      <c r="K24" s="28">
        <f t="shared" ref="K24" si="27">D24-F24</f>
        <v>0</v>
      </c>
      <c r="L24" s="33">
        <f t="shared" ref="L24" si="28">E24-F24</f>
        <v>0</v>
      </c>
      <c r="M24" s="33">
        <f t="shared" ref="M24" si="29">ROUND(F24/1,0)</f>
        <v>0</v>
      </c>
      <c r="N24" s="33"/>
      <c r="O24" s="61"/>
      <c r="P24" s="42"/>
      <c r="Q24" s="12"/>
      <c r="S24" s="71"/>
    </row>
    <row r="25" spans="1:27" s="1" customFormat="1" ht="45.75" hidden="1" customHeight="1" x14ac:dyDescent="0.3">
      <c r="A25" s="15" t="s">
        <v>11</v>
      </c>
      <c r="B25" s="56" t="s">
        <v>44</v>
      </c>
      <c r="C25" s="57"/>
      <c r="D25" s="27"/>
      <c r="E25" s="27"/>
      <c r="F25" s="27"/>
      <c r="G25" s="17"/>
      <c r="H25" s="47"/>
      <c r="I25" s="11"/>
      <c r="J25" s="13"/>
      <c r="K25" s="28"/>
      <c r="L25" s="9"/>
      <c r="M25" s="9"/>
      <c r="N25" s="9"/>
      <c r="O25" s="152"/>
      <c r="P25" s="153"/>
      <c r="Q25" s="151"/>
      <c r="R25" s="3"/>
      <c r="S25" s="71"/>
      <c r="T25" s="3"/>
      <c r="U25" s="3"/>
      <c r="V25" s="3"/>
      <c r="W25" s="3"/>
      <c r="X25" s="3"/>
      <c r="Y25" s="3"/>
      <c r="Z25" s="3"/>
      <c r="AA25" s="3"/>
    </row>
    <row r="26" spans="1:27" s="1" customFormat="1" hidden="1" x14ac:dyDescent="0.3">
      <c r="A26" s="15"/>
      <c r="B26" s="152" t="s">
        <v>29</v>
      </c>
      <c r="C26" s="152"/>
      <c r="D26" s="27"/>
      <c r="E26" s="27"/>
      <c r="F26" s="27"/>
      <c r="G26" s="17"/>
      <c r="H26" s="47"/>
      <c r="I26" s="11"/>
      <c r="J26" s="13"/>
      <c r="K26" s="28"/>
      <c r="L26" s="9"/>
      <c r="M26" s="9"/>
      <c r="N26" s="9"/>
      <c r="O26" s="152"/>
      <c r="P26" s="153"/>
      <c r="Q26" s="151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s="1" customFormat="1" ht="97.5" hidden="1" customHeight="1" x14ac:dyDescent="0.3">
      <c r="A27" s="30" t="s">
        <v>37</v>
      </c>
      <c r="B27" s="42"/>
      <c r="C27" s="50"/>
      <c r="D27" s="31"/>
      <c r="E27" s="35">
        <f>ROUND((D27/12*2),0)</f>
        <v>0</v>
      </c>
      <c r="F27" s="27"/>
      <c r="G27" s="31"/>
      <c r="H27" s="32"/>
      <c r="I27" s="36" t="e">
        <f t="shared" ref="I27" si="30">ROUND(F27/E27*100,2)</f>
        <v>#DIV/0!</v>
      </c>
      <c r="J27" s="13" t="e">
        <f t="shared" ref="J27" si="31">ROUND(F27/D27*100,2)</f>
        <v>#DIV/0!</v>
      </c>
      <c r="K27" s="28">
        <f t="shared" ref="K27" si="32">D27-F27</f>
        <v>0</v>
      </c>
      <c r="L27" s="33">
        <f t="shared" ref="L27" si="33">E27-F27</f>
        <v>0</v>
      </c>
      <c r="M27" s="33">
        <f>ROUND(F27/2,0)</f>
        <v>0</v>
      </c>
      <c r="N27" s="34"/>
      <c r="O27" s="32"/>
      <c r="P27" s="22"/>
      <c r="Q27" s="12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s="1" customFormat="1" ht="56.25" hidden="1" customHeight="1" x14ac:dyDescent="0.3">
      <c r="A28" s="15" t="s">
        <v>10</v>
      </c>
      <c r="B28" s="20" t="s">
        <v>39</v>
      </c>
      <c r="C28" s="47"/>
      <c r="D28" s="27"/>
      <c r="E28" s="27"/>
      <c r="F28" s="27"/>
      <c r="G28" s="19"/>
      <c r="H28" s="14"/>
      <c r="I28" s="46"/>
      <c r="J28" s="13"/>
      <c r="K28" s="27"/>
      <c r="L28" s="9"/>
      <c r="M28" s="9"/>
      <c r="N28" s="9"/>
      <c r="O28" s="60"/>
      <c r="P28" s="64"/>
      <c r="Q28" s="63"/>
      <c r="R28" s="3"/>
      <c r="S28" s="72"/>
      <c r="T28" s="3"/>
      <c r="U28" s="3"/>
      <c r="V28" s="3"/>
      <c r="W28" s="3"/>
      <c r="X28" s="3"/>
      <c r="Y28" s="3"/>
      <c r="Z28" s="3"/>
      <c r="AA28" s="3"/>
    </row>
    <row r="29" spans="1:27" s="1" customFormat="1" ht="89.25" hidden="1" customHeight="1" x14ac:dyDescent="0.3">
      <c r="A29" s="30" t="s">
        <v>40</v>
      </c>
      <c r="B29" s="42" t="s">
        <v>45</v>
      </c>
      <c r="C29" s="119" t="s">
        <v>68</v>
      </c>
      <c r="D29" s="5">
        <v>1300</v>
      </c>
      <c r="E29" s="35">
        <f>ROUND((D29/12*2),0)</f>
        <v>217</v>
      </c>
      <c r="F29" s="27"/>
      <c r="G29" s="5"/>
      <c r="H29" s="5"/>
      <c r="I29" s="10">
        <f t="shared" ref="I29" si="34">ROUND(F29/E29*100,2)</f>
        <v>0</v>
      </c>
      <c r="J29" s="13">
        <f t="shared" ref="J29" si="35">ROUND(F29/D29*100,2)</f>
        <v>0</v>
      </c>
      <c r="K29" s="28">
        <f t="shared" ref="K29" si="36">D29-F29</f>
        <v>1300</v>
      </c>
      <c r="L29" s="34">
        <f t="shared" ref="L29" si="37">E29-F29</f>
        <v>217</v>
      </c>
      <c r="M29" s="34">
        <f>ROUND(F29/2,0)</f>
        <v>0</v>
      </c>
      <c r="N29" s="5"/>
      <c r="O29" s="32" t="s">
        <v>71</v>
      </c>
      <c r="P29" s="83"/>
      <c r="Q29" s="12"/>
      <c r="R29" s="3"/>
      <c r="S29" s="72"/>
      <c r="T29" s="3"/>
      <c r="U29" s="3"/>
      <c r="V29" s="3"/>
      <c r="W29" s="3"/>
      <c r="X29" s="3"/>
      <c r="Y29" s="3"/>
      <c r="Z29" s="3"/>
      <c r="AA29" s="3"/>
    </row>
    <row r="30" spans="1:27" s="1" customFormat="1" ht="90" customHeight="1" x14ac:dyDescent="0.3">
      <c r="A30" s="15" t="s">
        <v>10</v>
      </c>
      <c r="B30" s="54" t="s">
        <v>2</v>
      </c>
      <c r="C30" s="55"/>
      <c r="D30" s="9"/>
      <c r="E30" s="27"/>
      <c r="F30" s="27"/>
      <c r="G30" s="9"/>
      <c r="H30" s="7"/>
      <c r="I30" s="11"/>
      <c r="J30" s="13"/>
      <c r="K30" s="28"/>
      <c r="L30" s="9"/>
      <c r="M30" s="9"/>
      <c r="N30" s="9"/>
      <c r="O30" s="60"/>
      <c r="P30" s="64"/>
      <c r="Q30" s="63"/>
      <c r="R30" s="3"/>
      <c r="S30" s="72"/>
      <c r="T30" s="3"/>
      <c r="U30" s="3"/>
      <c r="V30" s="3"/>
      <c r="W30" s="3"/>
      <c r="X30" s="3"/>
      <c r="Y30" s="3"/>
      <c r="Z30" s="3"/>
      <c r="AA30" s="3"/>
    </row>
    <row r="31" spans="1:27" s="1" customFormat="1" ht="162" customHeight="1" x14ac:dyDescent="0.3">
      <c r="A31" s="181" t="s">
        <v>40</v>
      </c>
      <c r="B31" s="184" t="s">
        <v>33</v>
      </c>
      <c r="C31" s="84" t="s">
        <v>51</v>
      </c>
      <c r="D31" s="137">
        <v>77</v>
      </c>
      <c r="E31" s="165">
        <f>ROUND((D31/12*2),0)</f>
        <v>13</v>
      </c>
      <c r="F31" s="172">
        <f>G31+H31</f>
        <v>6</v>
      </c>
      <c r="G31" s="137">
        <v>6</v>
      </c>
      <c r="H31" s="169">
        <v>0</v>
      </c>
      <c r="I31" s="175">
        <f t="shared" ref="I31" si="38">ROUND(F31/E31*100,2)</f>
        <v>46.15</v>
      </c>
      <c r="J31" s="178">
        <f t="shared" ref="J31" si="39">ROUND(F31/D31*100,2)</f>
        <v>7.79</v>
      </c>
      <c r="K31" s="162">
        <f t="shared" ref="K31" si="40">D31-F31</f>
        <v>71</v>
      </c>
      <c r="L31" s="135">
        <f t="shared" ref="L31" si="41">E31-F31</f>
        <v>7</v>
      </c>
      <c r="M31" s="135">
        <f>ROUND(F31/2,0)</f>
        <v>3</v>
      </c>
      <c r="N31" s="29">
        <v>0</v>
      </c>
      <c r="O31" s="32" t="s">
        <v>113</v>
      </c>
      <c r="P31" s="147" t="s">
        <v>115</v>
      </c>
      <c r="Q31" s="144" t="s">
        <v>28</v>
      </c>
      <c r="R31" s="3"/>
      <c r="S31" s="72"/>
      <c r="T31" s="3"/>
      <c r="U31" s="3"/>
      <c r="V31" s="3"/>
      <c r="W31" s="3"/>
      <c r="X31" s="3"/>
      <c r="Y31" s="3"/>
      <c r="Z31" s="3"/>
      <c r="AA31" s="3"/>
    </row>
    <row r="32" spans="1:27" s="1" customFormat="1" ht="86.25" hidden="1" customHeight="1" x14ac:dyDescent="0.3">
      <c r="A32" s="182"/>
      <c r="B32" s="185"/>
      <c r="C32" s="76"/>
      <c r="D32" s="168"/>
      <c r="E32" s="166"/>
      <c r="F32" s="173"/>
      <c r="G32" s="168"/>
      <c r="H32" s="170"/>
      <c r="I32" s="176"/>
      <c r="J32" s="179"/>
      <c r="K32" s="163"/>
      <c r="L32" s="143"/>
      <c r="M32" s="143"/>
      <c r="N32" s="29"/>
      <c r="O32" s="32"/>
      <c r="P32" s="148"/>
      <c r="Q32" s="145"/>
      <c r="R32" s="3"/>
      <c r="S32" s="72"/>
      <c r="T32" s="3"/>
      <c r="U32" s="3"/>
      <c r="V32" s="3"/>
      <c r="W32" s="3"/>
      <c r="X32" s="3"/>
      <c r="Y32" s="3"/>
      <c r="Z32" s="3"/>
      <c r="AA32" s="3"/>
    </row>
    <row r="33" spans="1:27" s="1" customFormat="1" ht="41.25" hidden="1" customHeight="1" x14ac:dyDescent="0.3">
      <c r="A33" s="182"/>
      <c r="B33" s="185"/>
      <c r="C33" s="76"/>
      <c r="D33" s="168"/>
      <c r="E33" s="166"/>
      <c r="F33" s="173"/>
      <c r="G33" s="168"/>
      <c r="H33" s="170"/>
      <c r="I33" s="176"/>
      <c r="J33" s="179"/>
      <c r="K33" s="163"/>
      <c r="L33" s="143"/>
      <c r="M33" s="143"/>
      <c r="N33" s="29"/>
      <c r="O33" s="32"/>
      <c r="P33" s="148"/>
      <c r="Q33" s="145"/>
      <c r="R33" s="3"/>
      <c r="S33" s="72"/>
      <c r="T33" s="3"/>
      <c r="U33" s="3"/>
      <c r="V33" s="3"/>
      <c r="W33" s="3"/>
      <c r="X33" s="3"/>
      <c r="Y33" s="3"/>
      <c r="Z33" s="3"/>
      <c r="AA33" s="3"/>
    </row>
    <row r="34" spans="1:27" s="1" customFormat="1" ht="165" customHeight="1" x14ac:dyDescent="0.3">
      <c r="A34" s="183"/>
      <c r="B34" s="186"/>
      <c r="C34" s="84" t="s">
        <v>69</v>
      </c>
      <c r="D34" s="138"/>
      <c r="E34" s="167"/>
      <c r="F34" s="174"/>
      <c r="G34" s="138"/>
      <c r="H34" s="171"/>
      <c r="I34" s="177"/>
      <c r="J34" s="180"/>
      <c r="K34" s="164"/>
      <c r="L34" s="136"/>
      <c r="M34" s="136"/>
      <c r="N34" s="29">
        <v>0</v>
      </c>
      <c r="O34" s="32" t="s">
        <v>114</v>
      </c>
      <c r="P34" s="149"/>
      <c r="Q34" s="146"/>
      <c r="R34" s="3"/>
      <c r="S34" s="72"/>
      <c r="T34" s="3"/>
      <c r="U34" s="3"/>
      <c r="V34" s="3"/>
      <c r="W34" s="3"/>
      <c r="X34" s="3"/>
      <c r="Y34" s="3"/>
      <c r="Z34" s="3"/>
      <c r="AA34" s="3"/>
    </row>
    <row r="35" spans="1:27" s="1" customFormat="1" ht="282" customHeight="1" x14ac:dyDescent="0.3">
      <c r="A35" s="58" t="s">
        <v>60</v>
      </c>
      <c r="B35" s="42" t="s">
        <v>101</v>
      </c>
      <c r="C35" s="42" t="s">
        <v>52</v>
      </c>
      <c r="D35" s="29">
        <v>136</v>
      </c>
      <c r="E35" s="35">
        <f>ROUND((D35/12*2),0)</f>
        <v>23</v>
      </c>
      <c r="F35" s="27">
        <f>G35+H35</f>
        <v>15</v>
      </c>
      <c r="G35" s="29">
        <v>15</v>
      </c>
      <c r="H35" s="41"/>
      <c r="I35" s="36">
        <f>ROUND(F35/E35*100,2)</f>
        <v>65.22</v>
      </c>
      <c r="J35" s="13">
        <f>ROUND(F35/D35*100,2)</f>
        <v>11.03</v>
      </c>
      <c r="K35" s="28">
        <f>D35-F35</f>
        <v>121</v>
      </c>
      <c r="L35" s="33">
        <f>E35-F35</f>
        <v>8</v>
      </c>
      <c r="M35" s="33">
        <f>ROUND(F35/2,0)</f>
        <v>8</v>
      </c>
      <c r="N35" s="29">
        <v>0</v>
      </c>
      <c r="O35" s="32" t="s">
        <v>116</v>
      </c>
      <c r="P35" s="42" t="s">
        <v>103</v>
      </c>
      <c r="Q35" s="18" t="s">
        <v>28</v>
      </c>
      <c r="R35" s="3"/>
      <c r="S35" s="72"/>
      <c r="T35" s="3"/>
      <c r="U35" s="3"/>
      <c r="V35" s="3"/>
      <c r="W35" s="3"/>
      <c r="X35" s="3"/>
      <c r="Y35" s="3"/>
      <c r="Z35" s="3"/>
      <c r="AA35" s="3"/>
    </row>
    <row r="36" spans="1:27" s="1" customFormat="1" ht="354.75" customHeight="1" x14ac:dyDescent="0.3">
      <c r="A36" s="58" t="s">
        <v>82</v>
      </c>
      <c r="B36" s="107" t="s">
        <v>54</v>
      </c>
      <c r="C36" s="42" t="s">
        <v>55</v>
      </c>
      <c r="D36" s="75">
        <v>25</v>
      </c>
      <c r="E36" s="35">
        <f>ROUND((D36/12*2),0)</f>
        <v>4</v>
      </c>
      <c r="F36" s="125">
        <f t="shared" ref="F36:F40" si="42">G36+H36</f>
        <v>1</v>
      </c>
      <c r="G36" s="29">
        <v>1</v>
      </c>
      <c r="H36" s="41"/>
      <c r="I36" s="36">
        <f>ROUND(F36/E36*100,2)</f>
        <v>25</v>
      </c>
      <c r="J36" s="13">
        <f>ROUND(F36/D36*100,2)</f>
        <v>4</v>
      </c>
      <c r="K36" s="28">
        <f>D36-F36</f>
        <v>24</v>
      </c>
      <c r="L36" s="33">
        <f>E36-F36</f>
        <v>3</v>
      </c>
      <c r="M36" s="33">
        <f>ROUND(F36/2,0)</f>
        <v>1</v>
      </c>
      <c r="N36" s="29">
        <v>-2</v>
      </c>
      <c r="O36" s="32" t="s">
        <v>117</v>
      </c>
      <c r="P36" s="42" t="s">
        <v>118</v>
      </c>
      <c r="Q36" s="12" t="s">
        <v>28</v>
      </c>
      <c r="R36" s="3"/>
      <c r="S36" s="72"/>
      <c r="T36" s="3"/>
      <c r="U36" s="3"/>
      <c r="V36" s="3"/>
      <c r="W36" s="3"/>
      <c r="X36" s="3"/>
      <c r="Y36" s="3"/>
      <c r="Z36" s="3"/>
      <c r="AA36" s="3"/>
    </row>
    <row r="37" spans="1:27" s="1" customFormat="1" ht="244.5" customHeight="1" x14ac:dyDescent="0.3">
      <c r="A37" s="181" t="s">
        <v>83</v>
      </c>
      <c r="B37" s="139" t="s">
        <v>89</v>
      </c>
      <c r="C37" s="139" t="s">
        <v>57</v>
      </c>
      <c r="D37" s="137">
        <v>210</v>
      </c>
      <c r="E37" s="165">
        <f>ROUND((D37/12*2),0)</f>
        <v>35</v>
      </c>
      <c r="F37" s="172">
        <f>G38+H38</f>
        <v>3</v>
      </c>
      <c r="G37" s="29"/>
      <c r="H37" s="41"/>
      <c r="I37" s="175">
        <f>ROUND(F37/E37*100,2)</f>
        <v>8.57</v>
      </c>
      <c r="J37" s="178">
        <f>ROUND(F37/D37*100,2)</f>
        <v>1.43</v>
      </c>
      <c r="K37" s="162">
        <f>D37-F37</f>
        <v>207</v>
      </c>
      <c r="L37" s="135">
        <f>E37-F37</f>
        <v>32</v>
      </c>
      <c r="M37" s="135">
        <f>ROUND(F37/2,0)</f>
        <v>2</v>
      </c>
      <c r="N37" s="137">
        <v>10</v>
      </c>
      <c r="O37" s="139" t="s">
        <v>119</v>
      </c>
      <c r="P37" s="42" t="s">
        <v>104</v>
      </c>
      <c r="Q37" s="12" t="s">
        <v>28</v>
      </c>
      <c r="R37" s="3"/>
      <c r="S37" s="72"/>
      <c r="T37" s="3"/>
      <c r="U37" s="3"/>
      <c r="V37" s="3"/>
      <c r="W37" s="3"/>
      <c r="X37" s="3"/>
      <c r="Y37" s="3"/>
      <c r="Z37" s="3"/>
      <c r="AA37" s="3"/>
    </row>
    <row r="38" spans="1:27" s="1" customFormat="1" ht="151.5" customHeight="1" x14ac:dyDescent="0.3">
      <c r="A38" s="187"/>
      <c r="B38" s="140"/>
      <c r="C38" s="140"/>
      <c r="D38" s="138"/>
      <c r="E38" s="167"/>
      <c r="F38" s="174"/>
      <c r="G38" s="29">
        <v>3</v>
      </c>
      <c r="H38" s="41"/>
      <c r="I38" s="177"/>
      <c r="J38" s="180"/>
      <c r="K38" s="164"/>
      <c r="L38" s="136"/>
      <c r="M38" s="136"/>
      <c r="N38" s="138"/>
      <c r="O38" s="140"/>
      <c r="P38" s="42" t="s">
        <v>105</v>
      </c>
      <c r="Q38" s="12" t="s">
        <v>75</v>
      </c>
      <c r="R38" s="3"/>
      <c r="S38" s="72"/>
      <c r="T38" s="3"/>
      <c r="U38" s="3"/>
      <c r="V38" s="3"/>
      <c r="W38" s="3"/>
      <c r="X38" s="3"/>
      <c r="Y38" s="3"/>
      <c r="Z38" s="3"/>
      <c r="AA38" s="3"/>
    </row>
    <row r="39" spans="1:27" s="1" customFormat="1" ht="226.5" customHeight="1" x14ac:dyDescent="0.3">
      <c r="A39" s="58" t="s">
        <v>84</v>
      </c>
      <c r="B39" s="42" t="s">
        <v>45</v>
      </c>
      <c r="C39" s="42" t="s">
        <v>70</v>
      </c>
      <c r="D39" s="29">
        <v>1909</v>
      </c>
      <c r="E39" s="35">
        <f t="shared" ref="E39" si="43">ROUND((D39/12*2),0)</f>
        <v>318</v>
      </c>
      <c r="F39" s="27">
        <f t="shared" si="42"/>
        <v>268</v>
      </c>
      <c r="G39" s="29">
        <v>268</v>
      </c>
      <c r="H39" s="41"/>
      <c r="I39" s="36">
        <f t="shared" ref="I39" si="44">ROUND(F39/E39*100,2)</f>
        <v>84.28</v>
      </c>
      <c r="J39" s="13">
        <f t="shared" ref="J39" si="45">ROUND(F39/D39*100,2)</f>
        <v>14.04</v>
      </c>
      <c r="K39" s="28">
        <f t="shared" ref="K39" si="46">D39-F39</f>
        <v>1641</v>
      </c>
      <c r="L39" s="33">
        <f t="shared" ref="L39" si="47">E39-F39</f>
        <v>50</v>
      </c>
      <c r="M39" s="33">
        <f t="shared" ref="M39" si="48">ROUND(F39/2,0)</f>
        <v>134</v>
      </c>
      <c r="N39" s="29">
        <v>0</v>
      </c>
      <c r="O39" s="42" t="s">
        <v>120</v>
      </c>
      <c r="P39" s="22" t="s">
        <v>106</v>
      </c>
      <c r="Q39" s="12" t="s">
        <v>28</v>
      </c>
      <c r="R39" s="3"/>
      <c r="S39" s="72"/>
      <c r="T39" s="3"/>
      <c r="U39" s="3"/>
      <c r="V39" s="3"/>
      <c r="W39" s="3"/>
      <c r="X39" s="3"/>
      <c r="Y39" s="3"/>
      <c r="Z39" s="3"/>
      <c r="AA39" s="3"/>
    </row>
    <row r="40" spans="1:27" s="1" customFormat="1" ht="276.75" customHeight="1" x14ac:dyDescent="0.3">
      <c r="A40" s="58" t="s">
        <v>85</v>
      </c>
      <c r="B40" s="42" t="s">
        <v>72</v>
      </c>
      <c r="C40" s="42" t="s">
        <v>73</v>
      </c>
      <c r="D40" s="29">
        <v>1148</v>
      </c>
      <c r="E40" s="35">
        <f t="shared" ref="E40:E44" si="49">ROUND((D40/12*2),0)</f>
        <v>191</v>
      </c>
      <c r="F40" s="27">
        <f t="shared" si="42"/>
        <v>230</v>
      </c>
      <c r="G40" s="29">
        <v>230</v>
      </c>
      <c r="H40" s="41"/>
      <c r="I40" s="36">
        <f t="shared" ref="I40:I44" si="50">ROUND(F40/E40*100,2)</f>
        <v>120.42</v>
      </c>
      <c r="J40" s="13">
        <f t="shared" ref="J40:J44" si="51">ROUND(F40/D40*100,2)</f>
        <v>20.03</v>
      </c>
      <c r="K40" s="28">
        <f t="shared" ref="K40:K44" si="52">D40-F40</f>
        <v>918</v>
      </c>
      <c r="L40" s="33">
        <f t="shared" ref="L40:L44" si="53">E40-F40</f>
        <v>-39</v>
      </c>
      <c r="M40" s="33">
        <f t="shared" ref="M40:M44" si="54">ROUND(F40/2,0)</f>
        <v>115</v>
      </c>
      <c r="N40" s="29">
        <v>0</v>
      </c>
      <c r="O40" s="42" t="s">
        <v>121</v>
      </c>
      <c r="P40" s="42" t="s">
        <v>107</v>
      </c>
      <c r="Q40" s="18" t="s">
        <v>28</v>
      </c>
      <c r="R40" s="3"/>
      <c r="S40" s="72"/>
      <c r="T40" s="3"/>
      <c r="U40" s="3"/>
      <c r="V40" s="3"/>
      <c r="W40" s="3"/>
      <c r="X40" s="3"/>
      <c r="Y40" s="3"/>
      <c r="Z40" s="3"/>
      <c r="AA40" s="3"/>
    </row>
    <row r="41" spans="1:27" s="1" customFormat="1" ht="61.5" hidden="1" customHeight="1" x14ac:dyDescent="0.3">
      <c r="A41" s="97"/>
      <c r="B41" s="86"/>
      <c r="C41" s="42"/>
      <c r="D41" s="40"/>
      <c r="E41" s="35">
        <f t="shared" si="49"/>
        <v>0</v>
      </c>
      <c r="F41" s="91"/>
      <c r="G41" s="40"/>
      <c r="H41" s="41"/>
      <c r="I41" s="36" t="e">
        <f t="shared" si="50"/>
        <v>#DIV/0!</v>
      </c>
      <c r="J41" s="13" t="e">
        <f t="shared" si="51"/>
        <v>#DIV/0!</v>
      </c>
      <c r="K41" s="28">
        <f t="shared" si="52"/>
        <v>0</v>
      </c>
      <c r="L41" s="33">
        <f t="shared" si="53"/>
        <v>0</v>
      </c>
      <c r="M41" s="33">
        <f t="shared" si="54"/>
        <v>0</v>
      </c>
      <c r="N41" s="29"/>
      <c r="O41" s="42"/>
      <c r="P41" s="22"/>
      <c r="Q41" s="12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t="70.5" hidden="1" customHeight="1" x14ac:dyDescent="0.3">
      <c r="A42" s="96"/>
      <c r="B42" s="85"/>
      <c r="C42" s="42"/>
      <c r="D42" s="38"/>
      <c r="E42" s="35">
        <f t="shared" si="49"/>
        <v>0</v>
      </c>
      <c r="F42" s="89"/>
      <c r="G42" s="40"/>
      <c r="H42" s="41"/>
      <c r="I42" s="36" t="e">
        <f t="shared" si="50"/>
        <v>#DIV/0!</v>
      </c>
      <c r="J42" s="13" t="e">
        <f t="shared" si="51"/>
        <v>#DIV/0!</v>
      </c>
      <c r="K42" s="28">
        <f t="shared" si="52"/>
        <v>0</v>
      </c>
      <c r="L42" s="33">
        <f t="shared" si="53"/>
        <v>0</v>
      </c>
      <c r="M42" s="33">
        <f t="shared" si="54"/>
        <v>0</v>
      </c>
      <c r="N42" s="29"/>
      <c r="O42" s="42"/>
      <c r="P42" s="22"/>
      <c r="Q42" s="18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s="1" customFormat="1" ht="66" hidden="1" customHeight="1" x14ac:dyDescent="0.3">
      <c r="A43" s="97" t="s">
        <v>41</v>
      </c>
      <c r="B43" s="105"/>
      <c r="C43" s="105"/>
      <c r="D43" s="40"/>
      <c r="E43" s="35">
        <f t="shared" si="49"/>
        <v>0</v>
      </c>
      <c r="F43" s="91"/>
      <c r="G43" s="38"/>
      <c r="H43" s="39"/>
      <c r="I43" s="36" t="e">
        <f t="shared" si="50"/>
        <v>#DIV/0!</v>
      </c>
      <c r="J43" s="13" t="e">
        <f t="shared" si="51"/>
        <v>#DIV/0!</v>
      </c>
      <c r="K43" s="28">
        <f t="shared" si="52"/>
        <v>0</v>
      </c>
      <c r="L43" s="33">
        <f t="shared" si="53"/>
        <v>0</v>
      </c>
      <c r="M43" s="33">
        <f t="shared" si="54"/>
        <v>0</v>
      </c>
      <c r="N43" s="29"/>
      <c r="O43" s="42"/>
      <c r="P43" s="42"/>
      <c r="Q43" s="18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1" customFormat="1" ht="63.75" hidden="1" customHeight="1" x14ac:dyDescent="0.3">
      <c r="A44" s="96"/>
      <c r="B44" s="104"/>
      <c r="C44" s="104"/>
      <c r="D44" s="38"/>
      <c r="E44" s="35">
        <f t="shared" si="49"/>
        <v>0</v>
      </c>
      <c r="F44" s="89"/>
      <c r="G44" s="40"/>
      <c r="H44" s="41"/>
      <c r="I44" s="36" t="e">
        <f t="shared" si="50"/>
        <v>#DIV/0!</v>
      </c>
      <c r="J44" s="13" t="e">
        <f t="shared" si="51"/>
        <v>#DIV/0!</v>
      </c>
      <c r="K44" s="28">
        <f t="shared" si="52"/>
        <v>0</v>
      </c>
      <c r="L44" s="33">
        <f t="shared" si="53"/>
        <v>0</v>
      </c>
      <c r="M44" s="33">
        <f t="shared" si="54"/>
        <v>0</v>
      </c>
      <c r="N44" s="29"/>
      <c r="O44" s="42"/>
      <c r="P44" s="22"/>
      <c r="Q44" s="18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s="1" customFormat="1" ht="54.75" customHeight="1" x14ac:dyDescent="0.3">
      <c r="A45" s="15" t="s">
        <v>11</v>
      </c>
      <c r="B45" s="152" t="s">
        <v>3</v>
      </c>
      <c r="C45" s="152"/>
      <c r="D45" s="9"/>
      <c r="E45" s="27"/>
      <c r="F45" s="27"/>
      <c r="G45" s="19"/>
      <c r="H45" s="14"/>
      <c r="I45" s="11"/>
      <c r="J45" s="13"/>
      <c r="K45" s="27"/>
      <c r="L45" s="9"/>
      <c r="M45" s="27"/>
      <c r="N45" s="19"/>
      <c r="O45" s="60"/>
      <c r="P45" s="7"/>
      <c r="Q45" s="6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139.5" x14ac:dyDescent="0.3">
      <c r="A46" s="122" t="s">
        <v>37</v>
      </c>
      <c r="B46" s="127" t="s">
        <v>53</v>
      </c>
      <c r="C46" s="108" t="s">
        <v>61</v>
      </c>
      <c r="D46" s="31">
        <v>1240</v>
      </c>
      <c r="E46" s="31">
        <f>ROUND((D46/12*2),0)</f>
        <v>207</v>
      </c>
      <c r="F46" s="27">
        <f>G46+H46</f>
        <v>197</v>
      </c>
      <c r="G46" s="31">
        <v>197</v>
      </c>
      <c r="H46" s="32"/>
      <c r="I46" s="36">
        <f t="shared" ref="I46:I47" si="55">ROUND(F46/E46*100,2)</f>
        <v>95.17</v>
      </c>
      <c r="J46" s="44">
        <f t="shared" ref="J46:J47" si="56">ROUND(F46/D46*100,2)</f>
        <v>15.89</v>
      </c>
      <c r="K46" s="28">
        <f t="shared" ref="K46:K47" si="57">D46-F46</f>
        <v>1043</v>
      </c>
      <c r="L46" s="33">
        <f t="shared" ref="L46:L47" si="58">E46-F46</f>
        <v>10</v>
      </c>
      <c r="M46" s="33">
        <f>ROUND(F46/2,0)</f>
        <v>99</v>
      </c>
      <c r="N46" s="29">
        <v>0</v>
      </c>
      <c r="O46" s="108" t="s">
        <v>122</v>
      </c>
      <c r="P46" s="133" t="s">
        <v>109</v>
      </c>
      <c r="Q46" s="12" t="s">
        <v>28</v>
      </c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348.75" x14ac:dyDescent="0.3">
      <c r="A47" s="30" t="s">
        <v>86</v>
      </c>
      <c r="B47" s="121" t="s">
        <v>45</v>
      </c>
      <c r="C47" s="121" t="s">
        <v>59</v>
      </c>
      <c r="D47" s="31">
        <v>11592</v>
      </c>
      <c r="E47" s="35">
        <f t="shared" ref="E47:E48" si="59">ROUND((D47/12*2),0)</f>
        <v>1932</v>
      </c>
      <c r="F47" s="27">
        <f t="shared" ref="F47:F49" si="60">G47+H47</f>
        <v>1716</v>
      </c>
      <c r="G47" s="31">
        <v>1716</v>
      </c>
      <c r="H47" s="32"/>
      <c r="I47" s="36">
        <f t="shared" si="55"/>
        <v>88.82</v>
      </c>
      <c r="J47" s="44">
        <f t="shared" si="56"/>
        <v>14.8</v>
      </c>
      <c r="K47" s="28">
        <f t="shared" si="57"/>
        <v>9876</v>
      </c>
      <c r="L47" s="33">
        <f t="shared" si="58"/>
        <v>216</v>
      </c>
      <c r="M47" s="33">
        <f>ROUND(F47/2,0)</f>
        <v>858</v>
      </c>
      <c r="N47" s="29">
        <v>68</v>
      </c>
      <c r="O47" s="121" t="s">
        <v>128</v>
      </c>
      <c r="P47" s="128" t="s">
        <v>127</v>
      </c>
      <c r="Q47" s="12" t="s">
        <v>28</v>
      </c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189" customHeight="1" x14ac:dyDescent="0.3">
      <c r="A48" s="30" t="s">
        <v>87</v>
      </c>
      <c r="B48" s="126" t="s">
        <v>91</v>
      </c>
      <c r="C48" s="126" t="s">
        <v>92</v>
      </c>
      <c r="D48" s="31">
        <v>0</v>
      </c>
      <c r="E48" s="31">
        <f t="shared" si="59"/>
        <v>0</v>
      </c>
      <c r="F48" s="27">
        <f t="shared" ref="F48" si="61">G48+H48</f>
        <v>1</v>
      </c>
      <c r="G48" s="31">
        <v>1</v>
      </c>
      <c r="H48" s="32">
        <v>0</v>
      </c>
      <c r="I48" s="36" t="e">
        <f t="shared" ref="I48" si="62">ROUND(F48/E48*100,2)</f>
        <v>#DIV/0!</v>
      </c>
      <c r="J48" s="44" t="e">
        <f t="shared" ref="J48" si="63">ROUND(F48/D48*100,2)</f>
        <v>#DIV/0!</v>
      </c>
      <c r="K48" s="28">
        <f t="shared" ref="K48" si="64">D48-F48</f>
        <v>-1</v>
      </c>
      <c r="L48" s="33">
        <f t="shared" ref="L48" si="65">E48-F48</f>
        <v>-1</v>
      </c>
      <c r="M48" s="33">
        <f>ROUND(F48/2,0)</f>
        <v>1</v>
      </c>
      <c r="N48" s="29">
        <v>1</v>
      </c>
      <c r="O48" s="42" t="s">
        <v>123</v>
      </c>
      <c r="P48" s="134" t="s">
        <v>124</v>
      </c>
      <c r="Q48" s="12" t="s">
        <v>108</v>
      </c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26" customHeight="1" x14ac:dyDescent="0.3">
      <c r="A49" s="30" t="s">
        <v>90</v>
      </c>
      <c r="B49" s="106" t="s">
        <v>65</v>
      </c>
      <c r="C49" s="106" t="s">
        <v>66</v>
      </c>
      <c r="D49" s="31">
        <v>709</v>
      </c>
      <c r="E49" s="35">
        <f t="shared" ref="E49" si="66">ROUND((D49/12*2),0)</f>
        <v>118</v>
      </c>
      <c r="F49" s="27">
        <f t="shared" si="60"/>
        <v>106</v>
      </c>
      <c r="G49" s="31">
        <v>106</v>
      </c>
      <c r="H49" s="32"/>
      <c r="I49" s="36">
        <f t="shared" ref="I49" si="67">ROUND(F49/E49*100,2)</f>
        <v>89.83</v>
      </c>
      <c r="J49" s="44">
        <f t="shared" ref="J49" si="68">ROUND(F49/D49*100,2)</f>
        <v>14.95</v>
      </c>
      <c r="K49" s="28">
        <f t="shared" ref="K49" si="69">D49-F49</f>
        <v>603</v>
      </c>
      <c r="L49" s="33">
        <f t="shared" ref="L49" si="70">E49-F49</f>
        <v>12</v>
      </c>
      <c r="M49" s="33">
        <f>ROUND(F49/2,0)</f>
        <v>53</v>
      </c>
      <c r="N49" s="29">
        <v>0</v>
      </c>
      <c r="O49" s="132" t="s">
        <v>122</v>
      </c>
      <c r="P49" s="134" t="s">
        <v>110</v>
      </c>
      <c r="Q49" s="12" t="s">
        <v>28</v>
      </c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87.5" customHeight="1" x14ac:dyDescent="0.3">
      <c r="A50" s="30" t="s">
        <v>95</v>
      </c>
      <c r="B50" s="130" t="s">
        <v>96</v>
      </c>
      <c r="C50" s="130" t="s">
        <v>97</v>
      </c>
      <c r="D50" s="31">
        <v>1693</v>
      </c>
      <c r="E50" s="35">
        <f t="shared" ref="E50" si="71">ROUND((D50/12*2),0)</f>
        <v>282</v>
      </c>
      <c r="F50" s="114">
        <f t="shared" ref="F50" si="72">G50+H50</f>
        <v>185</v>
      </c>
      <c r="G50" s="31">
        <v>185</v>
      </c>
      <c r="H50" s="32"/>
      <c r="I50" s="36">
        <f t="shared" ref="I50" si="73">ROUND(F50/E50*100,2)</f>
        <v>65.599999999999994</v>
      </c>
      <c r="J50" s="44">
        <f t="shared" ref="J50" si="74">ROUND(F50/D50*100,2)</f>
        <v>10.93</v>
      </c>
      <c r="K50" s="28">
        <f t="shared" ref="K50" si="75">D50-F50</f>
        <v>1508</v>
      </c>
      <c r="L50" s="33">
        <f t="shared" ref="L50" si="76">E50-F50</f>
        <v>97</v>
      </c>
      <c r="M50" s="33">
        <f>ROUND(F50/2,0)</f>
        <v>93</v>
      </c>
      <c r="N50" s="29">
        <v>0</v>
      </c>
      <c r="O50" s="111" t="s">
        <v>126</v>
      </c>
      <c r="P50" s="134" t="s">
        <v>125</v>
      </c>
      <c r="Q50" s="12" t="s">
        <v>108</v>
      </c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35.25" customHeight="1" x14ac:dyDescent="0.3">
      <c r="A51" s="6" t="s">
        <v>12</v>
      </c>
      <c r="B51" s="20" t="s">
        <v>14</v>
      </c>
      <c r="C51" s="20"/>
      <c r="D51" s="27"/>
      <c r="E51" s="27"/>
      <c r="F51" s="27"/>
      <c r="G51" s="27"/>
      <c r="H51" s="47"/>
      <c r="I51" s="11"/>
      <c r="J51" s="27"/>
      <c r="K51" s="28"/>
      <c r="L51" s="9"/>
      <c r="M51" s="27"/>
      <c r="N51" s="19"/>
      <c r="O51" s="60"/>
      <c r="P51" s="60"/>
      <c r="Q51" s="60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67.5" customHeight="1" x14ac:dyDescent="0.3">
      <c r="A52" s="30" t="s">
        <v>21</v>
      </c>
      <c r="B52" s="126" t="s">
        <v>91</v>
      </c>
      <c r="C52" s="126" t="s">
        <v>92</v>
      </c>
      <c r="D52" s="35">
        <v>2061</v>
      </c>
      <c r="E52" s="35">
        <f>ROUND((D52/12*2),0)</f>
        <v>344</v>
      </c>
      <c r="F52" s="27">
        <f>G52+H52</f>
        <v>347</v>
      </c>
      <c r="G52" s="35">
        <v>347</v>
      </c>
      <c r="H52" s="35">
        <v>0</v>
      </c>
      <c r="I52" s="36">
        <f t="shared" ref="I52" si="77">ROUND(F52/E52*100,2)</f>
        <v>100.87</v>
      </c>
      <c r="J52" s="13">
        <f t="shared" ref="J52" si="78">ROUND(F52/D52*100,2)</f>
        <v>16.84</v>
      </c>
      <c r="K52" s="28">
        <f t="shared" ref="K52" si="79">D52-F52</f>
        <v>1714</v>
      </c>
      <c r="L52" s="34">
        <f t="shared" ref="L52" si="80">E52-F52</f>
        <v>-3</v>
      </c>
      <c r="M52" s="34">
        <f>ROUND(F52/2,0)</f>
        <v>174</v>
      </c>
      <c r="N52" s="34">
        <v>19</v>
      </c>
      <c r="O52" s="42" t="s">
        <v>129</v>
      </c>
      <c r="P52" s="22" t="s">
        <v>81</v>
      </c>
      <c r="Q52" s="12" t="s">
        <v>75</v>
      </c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t="57.75" hidden="1" customHeight="1" x14ac:dyDescent="0.3">
      <c r="A53" s="100"/>
      <c r="B53" s="85"/>
      <c r="C53" s="98"/>
      <c r="D53" s="90"/>
      <c r="E53" s="90"/>
      <c r="F53" s="91"/>
      <c r="G53" s="29"/>
      <c r="H53" s="29"/>
      <c r="I53" s="92"/>
      <c r="J53" s="44"/>
      <c r="K53" s="95"/>
      <c r="L53" s="103"/>
      <c r="M53" s="103"/>
      <c r="N53" s="29"/>
      <c r="O53" s="98"/>
      <c r="P53" s="86"/>
      <c r="Q53" s="45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58.5" hidden="1" customHeight="1" x14ac:dyDescent="0.3">
      <c r="A54" s="99"/>
      <c r="B54" s="85"/>
      <c r="C54" s="59"/>
      <c r="D54" s="87"/>
      <c r="E54" s="87"/>
      <c r="F54" s="89"/>
      <c r="G54" s="75"/>
      <c r="H54" s="75"/>
      <c r="I54" s="88"/>
      <c r="J54" s="93"/>
      <c r="K54" s="94"/>
      <c r="L54" s="102"/>
      <c r="M54" s="102"/>
      <c r="N54" s="29"/>
      <c r="O54" s="70"/>
      <c r="P54" s="85"/>
      <c r="Q54" s="101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s="1" customFormat="1" ht="51" hidden="1" customHeight="1" x14ac:dyDescent="0.3">
      <c r="A55" s="6"/>
      <c r="B55" s="20" t="s">
        <v>31</v>
      </c>
      <c r="C55" s="20"/>
      <c r="D55" s="27"/>
      <c r="E55" s="27"/>
      <c r="F55" s="27"/>
      <c r="G55" s="27"/>
      <c r="H55" s="47"/>
      <c r="I55" s="11"/>
      <c r="J55" s="27"/>
      <c r="K55" s="28"/>
      <c r="L55" s="9"/>
      <c r="M55" s="27"/>
      <c r="N55" s="19"/>
      <c r="O55" s="60"/>
      <c r="P55" s="60"/>
      <c r="Q55" s="60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40.5" hidden="1" customHeight="1" x14ac:dyDescent="0.3">
      <c r="A56" s="30"/>
      <c r="B56" s="50"/>
      <c r="C56" s="50"/>
      <c r="D56" s="31"/>
      <c r="E56" s="31">
        <f>ROUND((D56/12*1),0)</f>
        <v>0</v>
      </c>
      <c r="F56" s="27"/>
      <c r="G56" s="31"/>
      <c r="H56" s="32"/>
      <c r="I56" s="36" t="e">
        <f>ROUND(F56/E56*100,2)</f>
        <v>#DIV/0!</v>
      </c>
      <c r="J56" s="44" t="e">
        <f>ROUND(F56/D56*100,2)</f>
        <v>#DIV/0!</v>
      </c>
      <c r="K56" s="28">
        <f>D56-F56</f>
        <v>0</v>
      </c>
      <c r="L56" s="33">
        <f>E56-F56</f>
        <v>0</v>
      </c>
      <c r="M56" s="34">
        <f>ROUND(F56/1,0)</f>
        <v>0</v>
      </c>
      <c r="N56" s="33"/>
      <c r="O56" s="61"/>
      <c r="P56" s="42"/>
      <c r="Q56" s="12"/>
    </row>
    <row r="57" spans="1:27" ht="34.5" customHeight="1" x14ac:dyDescent="0.3">
      <c r="A57" s="6" t="s">
        <v>93</v>
      </c>
      <c r="B57" s="77" t="s">
        <v>49</v>
      </c>
      <c r="C57" s="78"/>
      <c r="D57" s="79"/>
      <c r="E57" s="80"/>
      <c r="F57" s="80"/>
      <c r="G57" s="80"/>
      <c r="H57" s="80"/>
      <c r="I57" s="80"/>
      <c r="J57" s="81"/>
      <c r="K57" s="80"/>
      <c r="L57" s="80"/>
      <c r="M57" s="80"/>
      <c r="N57" s="82"/>
      <c r="O57" s="73"/>
      <c r="P57" s="73"/>
      <c r="Q57" s="73"/>
    </row>
    <row r="58" spans="1:27" ht="77.25" customHeight="1" x14ac:dyDescent="0.3">
      <c r="A58" s="30" t="s">
        <v>94</v>
      </c>
      <c r="B58" s="42" t="s">
        <v>50</v>
      </c>
      <c r="C58" s="74" t="s">
        <v>112</v>
      </c>
      <c r="D58" s="5"/>
      <c r="E58" s="35"/>
      <c r="F58" s="27"/>
      <c r="G58" s="5"/>
      <c r="H58" s="5"/>
      <c r="I58" s="10"/>
      <c r="J58" s="13"/>
      <c r="K58" s="28"/>
      <c r="L58" s="34"/>
      <c r="M58" s="34"/>
      <c r="N58" s="5"/>
      <c r="O58" s="32" t="s">
        <v>88</v>
      </c>
      <c r="P58" s="83" t="s">
        <v>98</v>
      </c>
      <c r="Q58" s="12" t="s">
        <v>111</v>
      </c>
    </row>
    <row r="59" spans="1:27" x14ac:dyDescent="0.3">
      <c r="A59" s="30"/>
      <c r="B59" s="42"/>
      <c r="C59" s="109"/>
      <c r="D59" s="5"/>
      <c r="E59" s="35"/>
      <c r="F59" s="27"/>
      <c r="G59" s="5"/>
      <c r="H59" s="5"/>
      <c r="I59" s="10"/>
      <c r="J59" s="13"/>
      <c r="K59" s="28"/>
      <c r="L59" s="34"/>
      <c r="M59" s="34"/>
      <c r="N59" s="5"/>
      <c r="O59" s="32"/>
      <c r="P59" s="83"/>
      <c r="Q59" s="12"/>
    </row>
  </sheetData>
  <mergeCells count="49">
    <mergeCell ref="F37:F38"/>
    <mergeCell ref="I37:I38"/>
    <mergeCell ref="J37:J38"/>
    <mergeCell ref="A31:A34"/>
    <mergeCell ref="B31:B34"/>
    <mergeCell ref="D31:D34"/>
    <mergeCell ref="A37:A38"/>
    <mergeCell ref="J2:J3"/>
    <mergeCell ref="K31:K34"/>
    <mergeCell ref="L31:L34"/>
    <mergeCell ref="B45:C45"/>
    <mergeCell ref="E31:E34"/>
    <mergeCell ref="B26:C26"/>
    <mergeCell ref="G31:G34"/>
    <mergeCell ref="H31:H34"/>
    <mergeCell ref="F31:F34"/>
    <mergeCell ref="I31:I34"/>
    <mergeCell ref="J31:J34"/>
    <mergeCell ref="B37:B38"/>
    <mergeCell ref="C37:C38"/>
    <mergeCell ref="D37:D38"/>
    <mergeCell ref="E37:E38"/>
    <mergeCell ref="K37:K38"/>
    <mergeCell ref="A12:D12"/>
    <mergeCell ref="Q25:Q26"/>
    <mergeCell ref="O25:O26"/>
    <mergeCell ref="P25:P26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  <mergeCell ref="L37:L38"/>
    <mergeCell ref="M37:M38"/>
    <mergeCell ref="N37:N38"/>
    <mergeCell ref="O37:O38"/>
    <mergeCell ref="P1:Q1"/>
    <mergeCell ref="Q2:Q3"/>
    <mergeCell ref="P2:P3"/>
    <mergeCell ref="M31:M34"/>
    <mergeCell ref="Q31:Q34"/>
    <mergeCell ref="P31:P34"/>
  </mergeCells>
  <printOptions horizontalCentered="1"/>
  <pageMargins left="0" right="0" top="0.39370078740157483" bottom="0" header="0" footer="0"/>
  <pageSetup paperSize="9" scale="32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5</vt:lpstr>
      <vt:lpstr>Лист1</vt:lpstr>
      <vt:lpstr>'Протокол 5'!Заголовки_для_печати</vt:lpstr>
      <vt:lpstr>'Протокол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2022-03-18T11:57:33Z</cp:lastPrinted>
  <dcterms:created xsi:type="dcterms:W3CDTF">2021-02-08T07:03:21Z</dcterms:created>
  <dcterms:modified xsi:type="dcterms:W3CDTF">2022-03-18T12:01:10Z</dcterms:modified>
</cp:coreProperties>
</file>